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5" r:id="rId2"/>
    <sheet name="Раздел 3" sheetId="3" r:id="rId3"/>
    <sheet name="Раздел 4" sheetId="4" r:id="rId4"/>
  </sheets>
  <definedNames>
    <definedName name="_xlnm.Print_Area" localSheetId="0">'Раздел 1'!$A$1:$N$19</definedName>
    <definedName name="_xlnm.Print_Area" localSheetId="1">'Раздел 2'!$A$1:$N$13</definedName>
    <definedName name="_xlnm.Print_Area" localSheetId="3">'Раздел 4'!$A$1:$O$55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4" l="1"/>
  <c r="J7" i="4"/>
  <c r="I8" i="4"/>
  <c r="J8" i="4"/>
  <c r="H8" i="4"/>
  <c r="H7" i="4"/>
  <c r="N25" i="4" l="1"/>
  <c r="N24" i="4"/>
  <c r="N23" i="4"/>
  <c r="N22" i="4"/>
  <c r="M21" i="4"/>
  <c r="L21" i="4"/>
  <c r="K21" i="4"/>
  <c r="J21" i="4"/>
  <c r="I21" i="4"/>
  <c r="H21" i="4"/>
  <c r="N20" i="4"/>
  <c r="N19" i="4"/>
  <c r="N18" i="4"/>
  <c r="N17" i="4"/>
  <c r="M16" i="4"/>
  <c r="L16" i="4"/>
  <c r="K16" i="4"/>
  <c r="J16" i="4"/>
  <c r="I16" i="4"/>
  <c r="H16" i="4"/>
  <c r="K7" i="4"/>
  <c r="L7" i="4"/>
  <c r="M7" i="4"/>
  <c r="K8" i="4"/>
  <c r="L8" i="4"/>
  <c r="M8" i="4"/>
  <c r="K9" i="4"/>
  <c r="L9" i="4"/>
  <c r="M9" i="4"/>
  <c r="I10" i="4"/>
  <c r="J10" i="4"/>
  <c r="K10" i="4"/>
  <c r="L10" i="4"/>
  <c r="M10" i="4"/>
  <c r="H10" i="4"/>
  <c r="N15" i="4"/>
  <c r="N14" i="4"/>
  <c r="N13" i="4"/>
  <c r="N12" i="4"/>
  <c r="M11" i="4"/>
  <c r="L11" i="4"/>
  <c r="K11" i="4"/>
  <c r="J11" i="4"/>
  <c r="I11" i="4"/>
  <c r="H11" i="4"/>
  <c r="N43" i="4"/>
  <c r="N44" i="4"/>
  <c r="N45" i="4"/>
  <c r="N53" i="4"/>
  <c r="N54" i="4"/>
  <c r="N55" i="4"/>
  <c r="N52" i="4"/>
  <c r="N48" i="4"/>
  <c r="N49" i="4"/>
  <c r="N50" i="4"/>
  <c r="N47" i="4"/>
  <c r="N38" i="4"/>
  <c r="N39" i="4"/>
  <c r="N40" i="4"/>
  <c r="N37" i="4"/>
  <c r="N27" i="4"/>
  <c r="N32" i="4"/>
  <c r="J34" i="4"/>
  <c r="I34" i="4"/>
  <c r="H34" i="4"/>
  <c r="J29" i="4"/>
  <c r="I29" i="4"/>
  <c r="H29" i="4"/>
  <c r="I9" i="4" l="1"/>
  <c r="J9" i="4"/>
  <c r="H9" i="4"/>
  <c r="N21" i="4"/>
  <c r="N16" i="4"/>
  <c r="N7" i="4"/>
  <c r="N11" i="4"/>
  <c r="N33" i="4"/>
  <c r="N29" i="4"/>
  <c r="N34" i="4"/>
  <c r="N28" i="4"/>
  <c r="N8" i="4" l="1"/>
  <c r="N10" i="4"/>
  <c r="N9" i="4"/>
  <c r="H6" i="4"/>
  <c r="N42" i="4"/>
  <c r="N35" i="4"/>
  <c r="N30" i="4"/>
  <c r="H26" i="4" l="1"/>
  <c r="I26" i="4"/>
  <c r="J26" i="4"/>
  <c r="K26" i="4"/>
  <c r="L26" i="4"/>
  <c r="M26" i="4"/>
  <c r="N26" i="4" l="1"/>
  <c r="M51" i="4"/>
  <c r="L51" i="4"/>
  <c r="K51" i="4"/>
  <c r="J51" i="4"/>
  <c r="I51" i="4"/>
  <c r="H51" i="4"/>
  <c r="M46" i="4"/>
  <c r="L46" i="4"/>
  <c r="K46" i="4"/>
  <c r="J46" i="4"/>
  <c r="I46" i="4"/>
  <c r="H46" i="4"/>
  <c r="M41" i="4"/>
  <c r="L41" i="4"/>
  <c r="K41" i="4"/>
  <c r="J41" i="4"/>
  <c r="I41" i="4"/>
  <c r="H41" i="4"/>
  <c r="N46" i="4" l="1"/>
  <c r="N51" i="4"/>
  <c r="N41" i="4"/>
  <c r="H36" i="4"/>
  <c r="K36" i="4"/>
  <c r="M36" i="4"/>
  <c r="I36" i="4"/>
  <c r="J36" i="4"/>
  <c r="L36" i="4"/>
  <c r="I31" i="4"/>
  <c r="J31" i="4"/>
  <c r="K31" i="4"/>
  <c r="L31" i="4"/>
  <c r="M31" i="4"/>
  <c r="H31" i="4"/>
  <c r="N31" i="4" l="1"/>
  <c r="N36" i="4"/>
  <c r="I6" i="4" l="1"/>
  <c r="L6" i="4"/>
  <c r="J6" i="4"/>
  <c r="M6" i="4"/>
  <c r="K6" i="4"/>
  <c r="N6" i="4" l="1"/>
  <c r="H18" i="1" s="1"/>
</calcChain>
</file>

<file path=xl/sharedStrings.xml><?xml version="1.0" encoding="utf-8"?>
<sst xmlns="http://schemas.openxmlformats.org/spreadsheetml/2006/main" count="226" uniqueCount="132">
  <si>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</si>
  <si>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</si>
  <si>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</si>
  <si>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</si>
  <si>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</si>
  <si>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</si>
  <si>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</si>
  <si>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</si>
  <si>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</si>
  <si>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</si>
  <si>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</si>
  <si>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</si>
  <si>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</si>
  <si>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</si>
  <si>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</si>
  <si>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</si>
  <si>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>1.2.</t>
  </si>
  <si>
    <t>1.3.</t>
  </si>
  <si>
    <t>1.4.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</si>
  <si>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</si>
  <si>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</si>
  <si>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</si>
  <si>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</si>
  <si>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</si>
  <si>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</si>
  <si>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</si>
  <si>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</si>
  <si>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Показатель МП, с которым связана задача структурного элемента</t>
  </si>
  <si>
    <t>№      п/п</t>
  </si>
  <si>
    <t>2026 - 2031 годы</t>
  </si>
  <si>
    <t>Образовательные организации всех типов</t>
  </si>
  <si>
    <t xml:space="preserve"> Отвественный  за реализацию структурного элемента: отдел образования </t>
  </si>
  <si>
    <t>нет</t>
  </si>
  <si>
    <t>«Развитие образования в муниципальном образовании Ногликский муниципальный округ Сахалинской области»</t>
  </si>
  <si>
    <t>2.</t>
  </si>
  <si>
    <t>2.1.</t>
  </si>
  <si>
    <t>Уровень образования</t>
  </si>
  <si>
    <t>3.1.</t>
  </si>
  <si>
    <t>Обеспечение оплаты труда педагогов, создание условий для реализации прав на получение дополнительного образования в общеобобразовательных организациях и учреждениях дополнительного  образования</t>
  </si>
  <si>
    <t>4.</t>
  </si>
  <si>
    <t>4.1.</t>
  </si>
  <si>
    <t xml:space="preserve">Удельный вес численности детей-сирот и детей, оставшихся без попечения родителей, переданных на семейные формы воспитания, из общего числа выявленных и поставленных на учет </t>
  </si>
  <si>
    <t>Эффективность  системы выявления, поддержки и развития способностей и талантов у детей и молодежи</t>
  </si>
  <si>
    <t>5.</t>
  </si>
  <si>
    <t>6.</t>
  </si>
  <si>
    <t>5.1.</t>
  </si>
  <si>
    <t>6.1.</t>
  </si>
  <si>
    <t>1.5.</t>
  </si>
  <si>
    <t>1.6.</t>
  </si>
  <si>
    <t>Вице-мэр муниципального образования Ногликский муниципальный округ Сахалинской области</t>
  </si>
  <si>
    <t>Создание условий для качественного проведения образовательного процесса в  образовательных организациях, реализующих образовательные программы общего образования</t>
  </si>
  <si>
    <t>Создание условий для качественного проведения образовательного процесса в образовательных организациях, реализующих образовательные программы дошкольного образования</t>
  </si>
  <si>
    <t xml:space="preserve">Обеспечение проведения и участие в мероприятиях различного уровня, направленных на выявление и поддержку одаренных детей и талантливой молодежи </t>
  </si>
  <si>
    <t>Повышение уровня квалификации и компетенции кадров</t>
  </si>
  <si>
    <t>Поддержка семей воспитывающих детей, находящегося под опекой (попечительством)</t>
  </si>
  <si>
    <t>Реализация комплекса мер, направленных на обеспечение безопасности в образовательных организациях</t>
  </si>
  <si>
    <t>Раздел 4. Финансовое обеспечение муниципальной программы</t>
  </si>
  <si>
    <t>Комплекс процессных мероприятий «Развитие кадрового потенциала»</t>
  </si>
  <si>
    <t>Доступность дошкольного образования для детей в возрастной группе от 2 месяцев до 8 лет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</si>
  <si>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</t>
  </si>
  <si>
    <t>Задача № 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</si>
  <si>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2. Создание условий, способствующих сохранению и укреплению здоровья обучающихся</t>
  </si>
  <si>
    <t>Задача № 1. Защита прав и законных интересов несовершеннолетних граждан, находящихся под опекой или попечительством</t>
  </si>
  <si>
    <t>Задача № 2. Обеспечение максимально равной доступности населению услуг дошкольного, общего, дополнительного образования детей</t>
  </si>
  <si>
    <t>Задача № 1. Создание современных комфортных безопасных условий для ведения воспитательно-образовательного процесса</t>
  </si>
  <si>
    <t>Отдел образования Департамента социальной политики администрации муниципального образования Ногликский муниципальный округ Сахалинской области (далее - Отдел образования)</t>
  </si>
  <si>
    <t>Национальная цель «Реализация потенциала каждого человека, развитие его талантов, воспитание патриотической и социально ответственной личности»</t>
  </si>
  <si>
    <t>Развитие инфраструктуры и укрепление материально-технической базы образовательных организаций</t>
  </si>
  <si>
    <t>Комплекс процессных мероприятий «Содержание, развитие и укрепление ресурсной и материально-технической базы образовательных организаций»</t>
  </si>
  <si>
    <t>Комплекс процессных мероприятий «Обеспечение социальной поддержки несовершеннолетних граждан и защиты их прав»</t>
  </si>
  <si>
    <t>Комплекс процессных мероприятий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</t>
  </si>
  <si>
    <t>Комплекс процессных мероприятий  «Формирование механизмов, обеспечивающих равный доступ всех категорий населения к услугам дошкольного образования»</t>
  </si>
  <si>
    <t>1.7.</t>
  </si>
  <si>
    <t>7.</t>
  </si>
  <si>
    <t>7.1.</t>
  </si>
  <si>
    <t>Муниципальный проект «Педагоги и наставники» (всего), в том числе:</t>
  </si>
  <si>
    <t>6.2.</t>
  </si>
  <si>
    <t>Задача № 1. Создание условий для эффективного и динамичного развития кадрового потенциала системы образования</t>
  </si>
  <si>
    <t xml:space="preserve">Раздел 2. Показатели муниципальной программы </t>
  </si>
  <si>
    <t>Наименование показателя</t>
  </si>
  <si>
    <t>Уровень показателя (1)</t>
  </si>
  <si>
    <t>Единица измерения (по ОКЕИ)</t>
  </si>
  <si>
    <t>Базовое значение   2024 год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</si>
  <si>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</si>
  <si>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</si>
  <si>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</si>
  <si>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</si>
  <si>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</si>
  <si>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>%</t>
  </si>
  <si>
    <t xml:space="preserve">Отдел образования </t>
  </si>
  <si>
    <t>Отдел образования</t>
  </si>
  <si>
    <t>3.</t>
  </si>
  <si>
    <t>чел.</t>
  </si>
  <si>
    <t>МП</t>
  </si>
  <si>
    <t xml:space="preserve">Цель 1.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самореализации.                                                                                                                                       Цель 2. Повышение престижа профессии учителя и улучшение условий труда педагогов.
Задача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личности.                                                                                                                                       Задача 2.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личности.                     
Задача 3. Реализация образовательных программ в системах дополнительного образования детей, направленных на достижение  результатов социализации личности.
Задача 4. Обеспечение эффективной системы социализации и самореализации детей и молодежи, развитие её потенциала.                                                                               Задача 5. Создание условий, способствующих сохранению и укреплению здоровья обучающихся.
Задача 6. Создание условий для эффективного и динамичного развития кадрового потенциала системы образования.                                                                                       Задача 7. Защита прав и законных интересов несовершеннолетних граждан, находящихся под опекой или попечительством.                                                           Задача 8. Создание современных, комфортных, безопасных условий для ведения воспитательно-образовательного процесса.                                                                   Задача 9. Обеспечение максимально равной доступности населению услуг дошкольного, общего, дополнительного образования детей.                               
</t>
  </si>
  <si>
    <t>Цель 1.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самореализации.                                                                                                                                       Цель 2. Повышение престижа профессии учителя и улучшение условий труда педагогов.</t>
  </si>
  <si>
    <t xml:space="preserve">Раздел 3. Структура муниципальной программы </t>
  </si>
  <si>
    <t>»</t>
  </si>
  <si>
    <t>Комплекс процессных мероприятий  «Формирование механизмов, обеспечивающих равный доступ всех категорий населения к услугам дошкольного образования» (всего), в том числе:</t>
  </si>
  <si>
    <t>Комплекс процессных мероприятий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 (всего), в том числе:</t>
  </si>
  <si>
    <t>Комплекс процессных мероприятий «Развитие системы воспитания, образования  и социализации детей» (всего), в том числе:</t>
  </si>
  <si>
    <t>Комплекс процессных мероприятий «Развитие кадрового потенциала» (всего), в том числе:</t>
  </si>
  <si>
    <t>Комплекс процессных мероприятий «Обеспечение социальной поддержки несовершеннолетних граждан и защите их прав» (всего), в том числе:</t>
  </si>
  <si>
    <t>Комплекс процессных мероприятий «Содержание, развитие и укрепление ресурсной и материально-технической базы образовательных организаций» (всего), в том числе:</t>
  </si>
  <si>
    <t>Обеспечение оздоровления детей в период летней компании</t>
  </si>
  <si>
    <t>1.8.</t>
  </si>
  <si>
    <t>1.9.</t>
  </si>
  <si>
    <t>Муниципальный проект «Цифровые платформы в отраслях социальной сферы» (всего), в том числе:</t>
  </si>
  <si>
    <t>Муниципальный проект «Все лучшее детям» (всего), в том числе:</t>
  </si>
  <si>
    <t>тыс. рублей</t>
  </si>
  <si>
    <t>5.2.</t>
  </si>
  <si>
    <t>8.</t>
  </si>
  <si>
    <t>8.1.</t>
  </si>
  <si>
    <t>8.2.</t>
  </si>
  <si>
    <t>9.</t>
  </si>
  <si>
    <t>9.1.</t>
  </si>
  <si>
    <t>9.2.</t>
  </si>
  <si>
    <t>2026 год</t>
  </si>
  <si>
    <t xml:space="preserve">Муниципальный проект  «Цифровые платформы в отраслях социальной сферы» </t>
  </si>
  <si>
    <t>Муниципальный проект «Педагоги и наставники»</t>
  </si>
  <si>
    <t>Муниципальный проект «Все лучшее детям»</t>
  </si>
  <si>
    <t xml:space="preserve">«ПРИЛОЖЕНИЕ 1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</si>
  <si>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Российской Федерации</t>
  </si>
  <si>
    <t xml:space="preserve"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Российской Федерации </t>
  </si>
  <si>
    <t xml:space="preserve">Задача № 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 </t>
  </si>
  <si>
    <t xml:space="preserve">- отдел культуры, спорта, молодежной и социальной политики, туризма и КМНС Департамента социальной политики администрации муниципального образования  Ногликский муниципальный округ Сахалинской области (далее - отдел культуры) ; 
- комиссия по делам несовершеннолетних и защите их прав при администрации муниципального образования Ногликский муниципальный округ Сахалинской области (далее - КДНиЗП); 
- комитет по управлению муниципальным имуществом муниципального образования Ногликский муниципальный округ Сахалинской области (далее - КУМИ) ;
- образовательные учреждения муниципального образования Ногликский муниципальный округ Сахалинской области (далее - образовательные организации).
</t>
  </si>
  <si>
    <t xml:space="preserve">Доступность образовательных организаций,  в которых созданы условия  безбарьерной образовательной среды для детей-инвалидов и обучающихся с органиченными возможностями здоровья </t>
  </si>
  <si>
    <t>Комплекс процессных мероприятий «Развитие системы воспитания, образования и социализации детей»</t>
  </si>
  <si>
    <t>Задача № 1. Реализация образовательных программ в системах дополнительного образования детей, направленных на достижение результатов социализации личности</t>
  </si>
  <si>
    <t>Задача № 2. Обеспечение эффективной системы социализации и самореализации детей и молодежи, развитие ее потенциала</t>
  </si>
  <si>
    <t xml:space="preserve">Доступность образовательных организаций в которых созданы условия безбарьерной образовательной среды для детей-инвалидов и обучающихся с органиченными возможностями здоровья </t>
  </si>
  <si>
    <t>ПРИЛОЖЕНИЕ 1     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от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</si>
</sst>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\ _₽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0" xfId="0" applyFont="1" applyFill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49" fontId="1" fillId="0" borderId="10" xfId="0" applyNumberFormat="1" applyFont="1" applyBorder="1" applyAlignment="1" applyProtection="1">
      <alignment vertical="top" wrapText="1"/>
      <protection locked="0"/>
    </xf>
    <xf numFmtId="49" fontId="2" fillId="0" borderId="11" xfId="0" applyNumberFormat="1" applyFont="1" applyBorder="1" applyAlignment="1" applyProtection="1">
      <alignment vertical="top" wrapText="1"/>
      <protection locked="0"/>
    </xf>
    <xf numFmtId="49" fontId="2" fillId="0" borderId="12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165" fontId="3" fillId="2" borderId="10" xfId="0" applyNumberFormat="1" applyFont="1" applyFill="1" applyBorder="1" applyAlignment="1">
      <alignment horizontal="left" vertical="center" wrapText="1"/>
    </xf>
    <xf numFmtId="165" fontId="3" fillId="2" borderId="11" xfId="0" applyNumberFormat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wrapText="1"/>
    </xf>
    <xf numFmtId="0" fontId="2" fillId="0" borderId="11" xfId="0" applyFont="1" applyBorder="1"/>
    <xf numFmtId="0" fontId="2" fillId="0" borderId="12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7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topLeftCell="A19" zoomScale="130" zoomScaleNormal="82" zoomScaleSheetLayoutView="130" workbookViewId="0">
      <selection activeCell="J1" sqref="J1:N1"/>
    </sheetView>
  </sheetViews>
  <sheetFormatPr defaultRowHeight="18.75" x14ac:dyDescent="0.3"/>
  <cols>
    <col min="1" max="4" width="9.140625" style="3"/>
    <col min="5" max="5" width="9.140625" style="3" customWidth="1"/>
    <col min="6" max="6" width="0.140625" style="3" customWidth="1"/>
    <col min="7" max="7" width="3.5703125" style="3" hidden="1" customWidth="1"/>
    <col min="8" max="8" width="9.140625" style="3"/>
    <col min="9" max="9" width="6.28515625" style="3" customWidth="1"/>
    <col min="10" max="10" width="11" style="3" customWidth="1"/>
    <col min="11" max="13" width="9.140625" style="3"/>
    <col min="14" max="14" width="36.42578125" style="3" customWidth="1"/>
    <col min="15" max="16384" width="9.140625" style="3"/>
  </cols>
  <sheetData>
    <row r="1" spans="1:14" ht="117" customHeight="1" x14ac:dyDescent="0.3">
      <c r="J1" s="39" t="s">
        <v>131</v>
      </c>
      <c r="K1" s="39"/>
      <c r="L1" s="39"/>
      <c r="M1" s="39"/>
      <c r="N1" s="39"/>
    </row>
    <row r="2" spans="1:14" ht="213" customHeight="1" x14ac:dyDescent="0.3">
      <c r="J2" s="39" t="s">
        <v>121</v>
      </c>
      <c r="K2" s="39"/>
      <c r="L2" s="39"/>
      <c r="M2" s="39"/>
      <c r="N2" s="39"/>
    </row>
    <row r="3" spans="1:14" x14ac:dyDescent="0.3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1.75" customHeight="1" x14ac:dyDescent="0.3">
      <c r="A4" s="39" t="s">
        <v>33</v>
      </c>
      <c r="B4" s="39"/>
      <c r="C4" s="39"/>
      <c r="D4" s="39"/>
      <c r="E4" s="39"/>
      <c r="F4" s="39"/>
      <c r="G4" s="39"/>
      <c r="H4" s="39"/>
      <c r="I4" s="39"/>
      <c r="J4" s="40"/>
      <c r="K4" s="40"/>
      <c r="L4" s="40"/>
      <c r="M4" s="40"/>
      <c r="N4" s="40"/>
    </row>
    <row r="5" spans="1:14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7.25" customHeight="1" x14ac:dyDescent="0.3">
      <c r="A6" s="45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5.75" customHeigh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41.25" customHeight="1" x14ac:dyDescent="0.3">
      <c r="A8" s="41" t="s">
        <v>2</v>
      </c>
      <c r="B8" s="42"/>
      <c r="C8" s="42"/>
      <c r="D8" s="42"/>
      <c r="E8" s="42"/>
      <c r="F8" s="42"/>
      <c r="G8" s="42"/>
      <c r="H8" s="43" t="s">
        <v>49</v>
      </c>
      <c r="I8" s="44"/>
      <c r="J8" s="44"/>
      <c r="K8" s="44"/>
      <c r="L8" s="44"/>
      <c r="M8" s="44"/>
      <c r="N8" s="44"/>
    </row>
    <row r="9" spans="1:14" ht="61.5" customHeight="1" x14ac:dyDescent="0.3">
      <c r="A9" s="30" t="s">
        <v>3</v>
      </c>
      <c r="B9" s="31"/>
      <c r="C9" s="31"/>
      <c r="D9" s="31"/>
      <c r="E9" s="31"/>
      <c r="F9" s="31"/>
      <c r="G9" s="32"/>
      <c r="H9" s="27" t="s">
        <v>65</v>
      </c>
      <c r="I9" s="28"/>
      <c r="J9" s="28"/>
      <c r="K9" s="28"/>
      <c r="L9" s="28"/>
      <c r="M9" s="28"/>
      <c r="N9" s="29"/>
    </row>
    <row r="10" spans="1:14" ht="246" customHeight="1" x14ac:dyDescent="0.3">
      <c r="A10" s="30" t="s">
        <v>4</v>
      </c>
      <c r="B10" s="31"/>
      <c r="C10" s="31"/>
      <c r="D10" s="31"/>
      <c r="E10" s="31"/>
      <c r="F10" s="31"/>
      <c r="G10" s="32"/>
      <c r="H10" s="36" t="s">
        <v>125</v>
      </c>
      <c r="I10" s="37"/>
      <c r="J10" s="37"/>
      <c r="K10" s="37"/>
      <c r="L10" s="37"/>
      <c r="M10" s="37"/>
      <c r="N10" s="38"/>
    </row>
    <row r="11" spans="1:14" ht="19.5" customHeight="1" x14ac:dyDescent="0.3">
      <c r="A11" s="33" t="s">
        <v>5</v>
      </c>
      <c r="B11" s="34"/>
      <c r="C11" s="34"/>
      <c r="D11" s="34"/>
      <c r="E11" s="34"/>
      <c r="F11" s="34"/>
      <c r="G11" s="35"/>
      <c r="H11" s="27" t="s">
        <v>30</v>
      </c>
      <c r="I11" s="28"/>
      <c r="J11" s="28"/>
      <c r="K11" s="28"/>
      <c r="L11" s="28"/>
      <c r="M11" s="28"/>
      <c r="N11" s="29"/>
    </row>
    <row r="12" spans="1:14" ht="17.25" customHeight="1" x14ac:dyDescent="0.3">
      <c r="A12" s="33" t="s">
        <v>6</v>
      </c>
      <c r="B12" s="34"/>
      <c r="C12" s="34"/>
      <c r="D12" s="34"/>
      <c r="E12" s="34"/>
      <c r="F12" s="34"/>
      <c r="G12" s="35"/>
      <c r="H12" s="27" t="s">
        <v>29</v>
      </c>
      <c r="I12" s="28"/>
      <c r="J12" s="28"/>
      <c r="K12" s="28"/>
      <c r="L12" s="28"/>
      <c r="M12" s="28"/>
      <c r="N12" s="29"/>
    </row>
    <row r="13" spans="1:14" ht="15" customHeight="1" x14ac:dyDescent="0.3">
      <c r="A13" s="53" t="s">
        <v>7</v>
      </c>
      <c r="B13" s="54"/>
      <c r="C13" s="54"/>
      <c r="D13" s="54"/>
      <c r="E13" s="54"/>
      <c r="F13" s="54"/>
      <c r="G13" s="55"/>
      <c r="H13" s="53" t="s">
        <v>94</v>
      </c>
      <c r="I13" s="59"/>
      <c r="J13" s="59"/>
      <c r="K13" s="59"/>
      <c r="L13" s="59"/>
      <c r="M13" s="59"/>
      <c r="N13" s="60"/>
    </row>
    <row r="14" spans="1:14" ht="99.75" customHeight="1" x14ac:dyDescent="0.3">
      <c r="A14" s="56"/>
      <c r="B14" s="57"/>
      <c r="C14" s="57"/>
      <c r="D14" s="57"/>
      <c r="E14" s="57"/>
      <c r="F14" s="57"/>
      <c r="G14" s="58"/>
      <c r="H14" s="61"/>
      <c r="I14" s="62"/>
      <c r="J14" s="62"/>
      <c r="K14" s="62"/>
      <c r="L14" s="62"/>
      <c r="M14" s="62"/>
      <c r="N14" s="63"/>
    </row>
    <row r="15" spans="1:14" ht="60" customHeight="1" x14ac:dyDescent="0.3">
      <c r="A15" s="56"/>
      <c r="B15" s="57"/>
      <c r="C15" s="57"/>
      <c r="D15" s="57"/>
      <c r="E15" s="57"/>
      <c r="F15" s="57"/>
      <c r="G15" s="58"/>
      <c r="H15" s="61"/>
      <c r="I15" s="62"/>
      <c r="J15" s="62"/>
      <c r="K15" s="62"/>
      <c r="L15" s="62"/>
      <c r="M15" s="62"/>
      <c r="N15" s="63"/>
    </row>
    <row r="16" spans="1:14" ht="342.75" customHeight="1" x14ac:dyDescent="0.3">
      <c r="A16" s="56"/>
      <c r="B16" s="57"/>
      <c r="C16" s="57"/>
      <c r="D16" s="57"/>
      <c r="E16" s="57"/>
      <c r="F16" s="57"/>
      <c r="G16" s="58"/>
      <c r="H16" s="64"/>
      <c r="I16" s="65"/>
      <c r="J16" s="65"/>
      <c r="K16" s="65"/>
      <c r="L16" s="65"/>
      <c r="M16" s="65"/>
      <c r="N16" s="66"/>
    </row>
    <row r="17" spans="1:14" ht="19.5" customHeight="1" x14ac:dyDescent="0.3">
      <c r="A17" s="30" t="s">
        <v>8</v>
      </c>
      <c r="B17" s="49"/>
      <c r="C17" s="49"/>
      <c r="D17" s="49"/>
      <c r="E17" s="49"/>
      <c r="F17" s="49"/>
      <c r="G17" s="50"/>
      <c r="H17" s="27" t="s">
        <v>32</v>
      </c>
      <c r="I17" s="51"/>
      <c r="J17" s="51"/>
      <c r="K17" s="51"/>
      <c r="L17" s="51"/>
      <c r="M17" s="51"/>
      <c r="N17" s="52"/>
    </row>
    <row r="18" spans="1:14" ht="36" customHeight="1" x14ac:dyDescent="0.3">
      <c r="A18" s="33" t="s">
        <v>9</v>
      </c>
      <c r="B18" s="34"/>
      <c r="C18" s="34"/>
      <c r="D18" s="34"/>
      <c r="E18" s="34"/>
      <c r="F18" s="34"/>
      <c r="G18" s="35"/>
      <c r="H18" s="67">
        <f>'Раздел 4'!N6</f>
        <v>6941742.7000000011</v>
      </c>
      <c r="I18" s="68"/>
      <c r="J18" s="69" t="s">
        <v>109</v>
      </c>
      <c r="K18" s="69"/>
      <c r="L18" s="69"/>
      <c r="M18" s="69"/>
      <c r="N18" s="70"/>
    </row>
    <row r="19" spans="1:14" ht="80.25" customHeight="1" x14ac:dyDescent="0.3">
      <c r="A19" s="41" t="s">
        <v>10</v>
      </c>
      <c r="B19" s="41"/>
      <c r="C19" s="41"/>
      <c r="D19" s="41"/>
      <c r="E19" s="41"/>
      <c r="F19" s="41"/>
      <c r="G19" s="41"/>
      <c r="H19" s="43" t="s">
        <v>66</v>
      </c>
      <c r="I19" s="43"/>
      <c r="J19" s="43"/>
      <c r="K19" s="43"/>
      <c r="L19" s="43"/>
      <c r="M19" s="43"/>
      <c r="N19" s="43"/>
    </row>
    <row r="20" spans="1:14" ht="19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8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2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1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8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5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25">
    <mergeCell ref="A26:N26"/>
    <mergeCell ref="A17:G17"/>
    <mergeCell ref="H17:N17"/>
    <mergeCell ref="A13:G16"/>
    <mergeCell ref="A18:G18"/>
    <mergeCell ref="A19:G19"/>
    <mergeCell ref="H19:N19"/>
    <mergeCell ref="H13:N16"/>
    <mergeCell ref="H18:I18"/>
    <mergeCell ref="J18:N18"/>
    <mergeCell ref="A4:N4"/>
    <mergeCell ref="A8:G8"/>
    <mergeCell ref="H8:N8"/>
    <mergeCell ref="A9:G9"/>
    <mergeCell ref="J1:N1"/>
    <mergeCell ref="J2:N2"/>
    <mergeCell ref="A3:N3"/>
    <mergeCell ref="A6:N6"/>
    <mergeCell ref="H9:N9"/>
    <mergeCell ref="H11:N11"/>
    <mergeCell ref="A10:G10"/>
    <mergeCell ref="A11:G11"/>
    <mergeCell ref="A12:G12"/>
    <mergeCell ref="H12:N12"/>
    <mergeCell ref="H10:N10"/>
  </mergeCells>
  <pageMargins left="1.1811023622047245" right="0.59055118110236227" top="0.7874015748031496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topLeftCell="A12" zoomScale="112" zoomScaleNormal="100" zoomScaleSheetLayoutView="112" workbookViewId="0">
      <selection activeCell="B13" sqref="B13"/>
    </sheetView>
  </sheetViews>
  <sheetFormatPr defaultRowHeight="18.75" x14ac:dyDescent="0.3"/>
  <cols>
    <col min="1" max="1" width="4.5703125" style="3" customWidth="1"/>
    <col min="2" max="2" width="24.7109375" style="3" customWidth="1"/>
    <col min="3" max="3" width="13.85546875" style="3" customWidth="1"/>
    <col min="4" max="4" width="12.5703125" style="3" customWidth="1"/>
    <col min="5" max="5" width="11" style="3" customWidth="1"/>
    <col min="6" max="6" width="7.7109375" style="3" customWidth="1"/>
    <col min="7" max="7" width="7.42578125" style="3" customWidth="1"/>
    <col min="8" max="9" width="7.7109375" style="3" customWidth="1"/>
    <col min="10" max="10" width="7.5703125" style="3" customWidth="1"/>
    <col min="11" max="11" width="7.85546875" style="3" customWidth="1"/>
    <col min="12" max="12" width="12.7109375" style="3" customWidth="1"/>
    <col min="13" max="13" width="19.28515625" style="3" customWidth="1"/>
    <col min="14" max="14" width="17.5703125" style="3" customWidth="1"/>
    <col min="15" max="15" width="6.42578125" style="3" customWidth="1"/>
    <col min="16" max="16384" width="9.140625" style="3"/>
  </cols>
  <sheetData>
    <row r="1" spans="1:15" x14ac:dyDescent="0.3">
      <c r="A1" s="45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8.25" customHeight="1" x14ac:dyDescent="0.3"/>
    <row r="3" spans="1:15" ht="24.75" customHeight="1" x14ac:dyDescent="0.3">
      <c r="A3" s="74" t="s">
        <v>11</v>
      </c>
      <c r="B3" s="74" t="s">
        <v>79</v>
      </c>
      <c r="C3" s="74" t="s">
        <v>80</v>
      </c>
      <c r="D3" s="74" t="s">
        <v>81</v>
      </c>
      <c r="E3" s="74" t="s">
        <v>82</v>
      </c>
      <c r="F3" s="79" t="s">
        <v>83</v>
      </c>
      <c r="G3" s="80"/>
      <c r="H3" s="80"/>
      <c r="I3" s="80"/>
      <c r="J3" s="80"/>
      <c r="K3" s="81"/>
      <c r="L3" s="74" t="s">
        <v>84</v>
      </c>
      <c r="M3" s="74" t="s">
        <v>85</v>
      </c>
      <c r="N3" s="74" t="s">
        <v>86</v>
      </c>
    </row>
    <row r="4" spans="1:15" x14ac:dyDescent="0.3">
      <c r="A4" s="75"/>
      <c r="B4" s="75"/>
      <c r="C4" s="75"/>
      <c r="D4" s="77"/>
      <c r="E4" s="77"/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82"/>
      <c r="M4" s="77"/>
      <c r="N4" s="82"/>
    </row>
    <row r="5" spans="1:15" ht="32.25" customHeight="1" x14ac:dyDescent="0.3">
      <c r="A5" s="76"/>
      <c r="B5" s="76"/>
      <c r="C5" s="76"/>
      <c r="D5" s="78"/>
      <c r="E5" s="78"/>
      <c r="F5" s="6" t="s">
        <v>87</v>
      </c>
      <c r="G5" s="6" t="s">
        <v>87</v>
      </c>
      <c r="H5" s="6" t="s">
        <v>87</v>
      </c>
      <c r="I5" s="6" t="s">
        <v>87</v>
      </c>
      <c r="J5" s="6" t="s">
        <v>87</v>
      </c>
      <c r="K5" s="6" t="s">
        <v>87</v>
      </c>
      <c r="L5" s="83"/>
      <c r="M5" s="78"/>
      <c r="N5" s="83"/>
    </row>
    <row r="6" spans="1:15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</row>
    <row r="7" spans="1:15" ht="56.25" customHeight="1" x14ac:dyDescent="0.3">
      <c r="A7" s="71" t="s">
        <v>95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</row>
    <row r="8" spans="1:15" ht="110.25" customHeight="1" x14ac:dyDescent="0.3">
      <c r="A8" s="26" t="s">
        <v>14</v>
      </c>
      <c r="B8" s="8" t="s">
        <v>58</v>
      </c>
      <c r="C8" s="9" t="s">
        <v>93</v>
      </c>
      <c r="D8" s="9" t="s">
        <v>88</v>
      </c>
      <c r="E8" s="10">
        <v>100</v>
      </c>
      <c r="F8" s="10">
        <v>100</v>
      </c>
      <c r="G8" s="10">
        <v>100</v>
      </c>
      <c r="H8" s="10">
        <v>100</v>
      </c>
      <c r="I8" s="10">
        <v>100</v>
      </c>
      <c r="J8" s="10">
        <v>100</v>
      </c>
      <c r="K8" s="10">
        <v>100</v>
      </c>
      <c r="L8" s="11"/>
      <c r="M8" s="9" t="s">
        <v>89</v>
      </c>
      <c r="N8" s="12"/>
    </row>
    <row r="9" spans="1:15" ht="37.5" x14ac:dyDescent="0.3">
      <c r="A9" s="6" t="s">
        <v>34</v>
      </c>
      <c r="B9" s="13" t="s">
        <v>36</v>
      </c>
      <c r="C9" s="11" t="s">
        <v>93</v>
      </c>
      <c r="D9" s="11" t="s">
        <v>88</v>
      </c>
      <c r="E9" s="14">
        <v>81.400000000000006</v>
      </c>
      <c r="F9" s="14">
        <v>81.599999999999994</v>
      </c>
      <c r="G9" s="14">
        <v>81.8</v>
      </c>
      <c r="H9" s="14">
        <v>82</v>
      </c>
      <c r="I9" s="14">
        <v>82.2</v>
      </c>
      <c r="J9" s="14">
        <v>82.4</v>
      </c>
      <c r="K9" s="14">
        <v>82.6</v>
      </c>
      <c r="L9" s="15"/>
      <c r="M9" s="16" t="s">
        <v>90</v>
      </c>
      <c r="N9" s="12"/>
    </row>
    <row r="10" spans="1:15" ht="303" customHeight="1" x14ac:dyDescent="0.3">
      <c r="A10" s="6" t="s">
        <v>91</v>
      </c>
      <c r="B10" s="2" t="s">
        <v>122</v>
      </c>
      <c r="C10" s="11" t="s">
        <v>93</v>
      </c>
      <c r="D10" s="11" t="s">
        <v>92</v>
      </c>
      <c r="E10" s="11">
        <v>80</v>
      </c>
      <c r="F10" s="11">
        <v>81</v>
      </c>
      <c r="G10" s="11">
        <v>81</v>
      </c>
      <c r="H10" s="11">
        <v>82</v>
      </c>
      <c r="I10" s="11">
        <v>82</v>
      </c>
      <c r="J10" s="11">
        <v>83</v>
      </c>
      <c r="K10" s="11">
        <v>83</v>
      </c>
      <c r="L10" s="15"/>
      <c r="M10" s="16" t="s">
        <v>90</v>
      </c>
      <c r="N10" s="12"/>
    </row>
    <row r="11" spans="1:15" ht="243" customHeight="1" x14ac:dyDescent="0.3">
      <c r="A11" s="6" t="s">
        <v>39</v>
      </c>
      <c r="B11" s="2" t="s">
        <v>41</v>
      </c>
      <c r="C11" s="11" t="s">
        <v>93</v>
      </c>
      <c r="D11" s="11" t="s">
        <v>88</v>
      </c>
      <c r="E11" s="14">
        <v>80</v>
      </c>
      <c r="F11" s="14">
        <v>80.5</v>
      </c>
      <c r="G11" s="14">
        <v>81</v>
      </c>
      <c r="H11" s="14">
        <v>81.5</v>
      </c>
      <c r="I11" s="14">
        <v>82</v>
      </c>
      <c r="J11" s="14">
        <v>82.5</v>
      </c>
      <c r="K11" s="14">
        <v>83</v>
      </c>
      <c r="L11" s="15"/>
      <c r="M11" s="16" t="s">
        <v>90</v>
      </c>
      <c r="N11" s="12"/>
    </row>
    <row r="12" spans="1:15" ht="132" customHeight="1" x14ac:dyDescent="0.3">
      <c r="A12" s="6" t="s">
        <v>43</v>
      </c>
      <c r="B12" s="2" t="s">
        <v>42</v>
      </c>
      <c r="C12" s="11" t="s">
        <v>93</v>
      </c>
      <c r="D12" s="11" t="s">
        <v>88</v>
      </c>
      <c r="E12" s="14">
        <v>42.81</v>
      </c>
      <c r="F12" s="14">
        <v>43</v>
      </c>
      <c r="G12" s="14">
        <v>43.2</v>
      </c>
      <c r="H12" s="14">
        <v>43.4</v>
      </c>
      <c r="I12" s="14">
        <v>43.6</v>
      </c>
      <c r="J12" s="14">
        <v>43.8</v>
      </c>
      <c r="K12" s="14">
        <v>44</v>
      </c>
      <c r="L12" s="15"/>
      <c r="M12" s="16" t="s">
        <v>90</v>
      </c>
      <c r="N12" s="12"/>
    </row>
    <row r="13" spans="1:15" ht="249" customHeight="1" x14ac:dyDescent="0.3">
      <c r="A13" s="6" t="s">
        <v>44</v>
      </c>
      <c r="B13" s="2" t="s">
        <v>126</v>
      </c>
      <c r="C13" s="11" t="s">
        <v>93</v>
      </c>
      <c r="D13" s="11" t="s">
        <v>88</v>
      </c>
      <c r="E13" s="14">
        <v>63.6</v>
      </c>
      <c r="F13" s="14">
        <v>63.8</v>
      </c>
      <c r="G13" s="14">
        <v>64</v>
      </c>
      <c r="H13" s="14">
        <v>64.2</v>
      </c>
      <c r="I13" s="14">
        <v>64.400000000000006</v>
      </c>
      <c r="J13" s="14">
        <v>64.599999999999994</v>
      </c>
      <c r="K13" s="14">
        <v>64.8</v>
      </c>
      <c r="L13" s="15"/>
      <c r="M13" s="16" t="s">
        <v>90</v>
      </c>
      <c r="N13" s="12"/>
    </row>
  </sheetData>
  <mergeCells count="11">
    <mergeCell ref="A7:N7"/>
    <mergeCell ref="A1:O1"/>
    <mergeCell ref="A3:A5"/>
    <mergeCell ref="B3:B5"/>
    <mergeCell ref="C3:C5"/>
    <mergeCell ref="D3:D5"/>
    <mergeCell ref="E3:E5"/>
    <mergeCell ref="F3:K3"/>
    <mergeCell ref="L3:L5"/>
    <mergeCell ref="M3:M5"/>
    <mergeCell ref="N3:N5"/>
  </mergeCells>
  <pageMargins left="1.1811023622047245" right="0.59055118110236227" top="0.74803149606299213" bottom="0.74803149606299213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view="pageBreakPreview" zoomScale="140" zoomScaleNormal="100" zoomScaleSheetLayoutView="140" workbookViewId="0">
      <selection activeCell="L33" sqref="L33:O34"/>
    </sheetView>
  </sheetViews>
  <sheetFormatPr defaultColWidth="9.140625" defaultRowHeight="18.75" x14ac:dyDescent="0.3"/>
  <cols>
    <col min="1" max="1" width="5.140625" style="19" customWidth="1"/>
    <col min="2" max="5" width="9.140625" style="1"/>
    <col min="6" max="6" width="5" style="1" customWidth="1"/>
    <col min="7" max="10" width="9.140625" style="1"/>
    <col min="11" max="11" width="5.42578125" style="1" customWidth="1"/>
    <col min="12" max="14" width="9.140625" style="1"/>
    <col min="15" max="15" width="9.5703125" style="1" customWidth="1"/>
    <col min="16" max="16384" width="9.140625" style="1"/>
  </cols>
  <sheetData>
    <row r="1" spans="1:15" ht="25.9" customHeight="1" x14ac:dyDescent="0.3">
      <c r="A1" s="84" t="s">
        <v>96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12" customHeight="1" x14ac:dyDescent="0.3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5" ht="57" customHeight="1" x14ac:dyDescent="0.3">
      <c r="A3" s="16" t="s">
        <v>28</v>
      </c>
      <c r="B3" s="87" t="s">
        <v>12</v>
      </c>
      <c r="C3" s="87"/>
      <c r="D3" s="87"/>
      <c r="E3" s="87"/>
      <c r="F3" s="87"/>
      <c r="G3" s="87" t="s">
        <v>13</v>
      </c>
      <c r="H3" s="87"/>
      <c r="I3" s="87"/>
      <c r="J3" s="87"/>
      <c r="K3" s="87"/>
      <c r="L3" s="87" t="s">
        <v>27</v>
      </c>
      <c r="M3" s="87"/>
      <c r="N3" s="87"/>
      <c r="O3" s="87"/>
    </row>
    <row r="4" spans="1:15" ht="23.25" customHeight="1" x14ac:dyDescent="0.3">
      <c r="A4" s="16" t="s">
        <v>14</v>
      </c>
      <c r="B4" s="85" t="s">
        <v>119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39" customHeight="1" x14ac:dyDescent="0.3">
      <c r="A5" s="16"/>
      <c r="B5" s="85" t="s">
        <v>31</v>
      </c>
      <c r="C5" s="86"/>
      <c r="D5" s="86"/>
      <c r="E5" s="86"/>
      <c r="F5" s="86"/>
      <c r="G5" s="86"/>
      <c r="H5" s="86"/>
      <c r="I5" s="86"/>
      <c r="J5" s="86"/>
      <c r="K5" s="86"/>
      <c r="L5" s="85" t="s">
        <v>29</v>
      </c>
      <c r="M5" s="85"/>
      <c r="N5" s="85"/>
      <c r="O5" s="85"/>
    </row>
    <row r="6" spans="1:15" ht="132" customHeight="1" x14ac:dyDescent="0.3">
      <c r="A6" s="16" t="s">
        <v>15</v>
      </c>
      <c r="B6" s="41" t="s">
        <v>60</v>
      </c>
      <c r="C6" s="41"/>
      <c r="D6" s="41"/>
      <c r="E6" s="41"/>
      <c r="F6" s="41"/>
      <c r="G6" s="41" t="s">
        <v>50</v>
      </c>
      <c r="H6" s="41"/>
      <c r="I6" s="41"/>
      <c r="J6" s="41"/>
      <c r="K6" s="41"/>
      <c r="L6" s="85" t="s">
        <v>36</v>
      </c>
      <c r="M6" s="85"/>
      <c r="N6" s="85"/>
      <c r="O6" s="85"/>
    </row>
    <row r="7" spans="1:15" ht="23.25" customHeight="1" x14ac:dyDescent="0.3">
      <c r="A7" s="16" t="s">
        <v>34</v>
      </c>
      <c r="B7" s="85" t="s">
        <v>118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15" ht="41.25" customHeight="1" x14ac:dyDescent="0.3">
      <c r="A8" s="16"/>
      <c r="B8" s="85" t="s">
        <v>31</v>
      </c>
      <c r="C8" s="86"/>
      <c r="D8" s="86"/>
      <c r="E8" s="86"/>
      <c r="F8" s="86"/>
      <c r="G8" s="86"/>
      <c r="H8" s="86"/>
      <c r="I8" s="86"/>
      <c r="J8" s="86"/>
      <c r="K8" s="86"/>
      <c r="L8" s="85" t="s">
        <v>117</v>
      </c>
      <c r="M8" s="85"/>
      <c r="N8" s="85"/>
      <c r="O8" s="85"/>
    </row>
    <row r="9" spans="1:15" ht="132" customHeight="1" x14ac:dyDescent="0.3">
      <c r="A9" s="16" t="s">
        <v>35</v>
      </c>
      <c r="B9" s="41" t="s">
        <v>60</v>
      </c>
      <c r="C9" s="41"/>
      <c r="D9" s="41"/>
      <c r="E9" s="41"/>
      <c r="F9" s="41"/>
      <c r="G9" s="41" t="s">
        <v>50</v>
      </c>
      <c r="H9" s="41"/>
      <c r="I9" s="41"/>
      <c r="J9" s="41"/>
      <c r="K9" s="41"/>
      <c r="L9" s="85" t="s">
        <v>36</v>
      </c>
      <c r="M9" s="85"/>
      <c r="N9" s="85"/>
      <c r="O9" s="85"/>
    </row>
    <row r="10" spans="1:15" ht="23.25" customHeight="1" x14ac:dyDescent="0.3">
      <c r="A10" s="16" t="s">
        <v>91</v>
      </c>
      <c r="B10" s="85" t="s">
        <v>120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</row>
    <row r="11" spans="1:15" ht="37.5" customHeight="1" x14ac:dyDescent="0.3">
      <c r="A11" s="16"/>
      <c r="B11" s="85" t="s">
        <v>31</v>
      </c>
      <c r="C11" s="86"/>
      <c r="D11" s="86"/>
      <c r="E11" s="86"/>
      <c r="F11" s="86"/>
      <c r="G11" s="86"/>
      <c r="H11" s="86"/>
      <c r="I11" s="86"/>
      <c r="J11" s="86"/>
      <c r="K11" s="86"/>
      <c r="L11" s="85" t="s">
        <v>117</v>
      </c>
      <c r="M11" s="85"/>
      <c r="N11" s="85"/>
      <c r="O11" s="85"/>
    </row>
    <row r="12" spans="1:15" ht="129.75" customHeight="1" x14ac:dyDescent="0.3">
      <c r="A12" s="16" t="s">
        <v>37</v>
      </c>
      <c r="B12" s="41" t="s">
        <v>124</v>
      </c>
      <c r="C12" s="41"/>
      <c r="D12" s="41"/>
      <c r="E12" s="41"/>
      <c r="F12" s="41"/>
      <c r="G12" s="41" t="s">
        <v>50</v>
      </c>
      <c r="H12" s="41"/>
      <c r="I12" s="41"/>
      <c r="J12" s="41"/>
      <c r="K12" s="41"/>
      <c r="L12" s="85" t="s">
        <v>36</v>
      </c>
      <c r="M12" s="85"/>
      <c r="N12" s="85"/>
      <c r="O12" s="85"/>
    </row>
    <row r="13" spans="1:15" ht="44.25" customHeight="1" x14ac:dyDescent="0.3">
      <c r="A13" s="16" t="s">
        <v>39</v>
      </c>
      <c r="B13" s="85" t="s">
        <v>71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5" ht="40.5" customHeight="1" x14ac:dyDescent="0.3">
      <c r="A14" s="16"/>
      <c r="B14" s="85" t="s">
        <v>31</v>
      </c>
      <c r="C14" s="86"/>
      <c r="D14" s="86"/>
      <c r="E14" s="86"/>
      <c r="F14" s="86"/>
      <c r="G14" s="86"/>
      <c r="H14" s="86"/>
      <c r="I14" s="86"/>
      <c r="J14" s="86"/>
      <c r="K14" s="86"/>
      <c r="L14" s="85" t="s">
        <v>29</v>
      </c>
      <c r="M14" s="85"/>
      <c r="N14" s="85"/>
      <c r="O14" s="85"/>
    </row>
    <row r="15" spans="1:15" ht="135" customHeight="1" x14ac:dyDescent="0.3">
      <c r="A15" s="16" t="s">
        <v>40</v>
      </c>
      <c r="B15" s="41" t="s">
        <v>59</v>
      </c>
      <c r="C15" s="41"/>
      <c r="D15" s="41"/>
      <c r="E15" s="41"/>
      <c r="F15" s="41"/>
      <c r="G15" s="41" t="s">
        <v>51</v>
      </c>
      <c r="H15" s="41"/>
      <c r="I15" s="41"/>
      <c r="J15" s="41"/>
      <c r="K15" s="41"/>
      <c r="L15" s="85" t="s">
        <v>58</v>
      </c>
      <c r="M15" s="85"/>
      <c r="N15" s="85"/>
      <c r="O15" s="85"/>
    </row>
    <row r="16" spans="1:15" ht="41.25" customHeight="1" x14ac:dyDescent="0.3">
      <c r="A16" s="16" t="s">
        <v>43</v>
      </c>
      <c r="B16" s="85" t="s">
        <v>70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</row>
    <row r="17" spans="1:15" ht="42" customHeight="1" x14ac:dyDescent="0.3">
      <c r="A17" s="16"/>
      <c r="B17" s="85" t="s">
        <v>31</v>
      </c>
      <c r="C17" s="86"/>
      <c r="D17" s="86"/>
      <c r="E17" s="86"/>
      <c r="F17" s="86"/>
      <c r="G17" s="86"/>
      <c r="H17" s="86"/>
      <c r="I17" s="86"/>
      <c r="J17" s="86"/>
      <c r="K17" s="86"/>
      <c r="L17" s="85" t="s">
        <v>29</v>
      </c>
      <c r="M17" s="85"/>
      <c r="N17" s="85"/>
      <c r="O17" s="85"/>
    </row>
    <row r="18" spans="1:15" ht="132.75" customHeight="1" x14ac:dyDescent="0.3">
      <c r="A18" s="16" t="s">
        <v>45</v>
      </c>
      <c r="B18" s="41" t="s">
        <v>60</v>
      </c>
      <c r="C18" s="41"/>
      <c r="D18" s="41"/>
      <c r="E18" s="41"/>
      <c r="F18" s="41"/>
      <c r="G18" s="41" t="s">
        <v>50</v>
      </c>
      <c r="H18" s="41"/>
      <c r="I18" s="41"/>
      <c r="J18" s="41"/>
      <c r="K18" s="41"/>
      <c r="L18" s="85" t="s">
        <v>36</v>
      </c>
      <c r="M18" s="85"/>
      <c r="N18" s="85"/>
      <c r="O18" s="85"/>
    </row>
    <row r="19" spans="1:15" ht="76.5" customHeight="1" x14ac:dyDescent="0.3">
      <c r="A19" s="16" t="s">
        <v>110</v>
      </c>
      <c r="B19" s="41" t="s">
        <v>61</v>
      </c>
      <c r="C19" s="41"/>
      <c r="D19" s="41"/>
      <c r="E19" s="41"/>
      <c r="F19" s="41"/>
      <c r="G19" s="88" t="s">
        <v>104</v>
      </c>
      <c r="H19" s="88"/>
      <c r="I19" s="88"/>
      <c r="J19" s="88"/>
      <c r="K19" s="88"/>
      <c r="L19" s="85"/>
      <c r="M19" s="85"/>
      <c r="N19" s="85"/>
      <c r="O19" s="85"/>
    </row>
    <row r="20" spans="1:15" ht="41.25" customHeight="1" x14ac:dyDescent="0.3">
      <c r="A20" s="16" t="s">
        <v>44</v>
      </c>
      <c r="B20" s="85" t="s">
        <v>127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</row>
    <row r="21" spans="1:15" ht="40.5" customHeight="1" x14ac:dyDescent="0.3">
      <c r="A21" s="16"/>
      <c r="B21" s="85" t="s">
        <v>31</v>
      </c>
      <c r="C21" s="86"/>
      <c r="D21" s="86"/>
      <c r="E21" s="86"/>
      <c r="F21" s="86"/>
      <c r="G21" s="86"/>
      <c r="H21" s="86"/>
      <c r="I21" s="86"/>
      <c r="J21" s="86"/>
      <c r="K21" s="86"/>
      <c r="L21" s="85" t="s">
        <v>29</v>
      </c>
      <c r="M21" s="85"/>
      <c r="N21" s="85"/>
      <c r="O21" s="85"/>
    </row>
    <row r="22" spans="1:15" ht="132.75" customHeight="1" x14ac:dyDescent="0.3">
      <c r="A22" s="16" t="s">
        <v>46</v>
      </c>
      <c r="B22" s="41" t="s">
        <v>128</v>
      </c>
      <c r="C22" s="41"/>
      <c r="D22" s="41"/>
      <c r="E22" s="41"/>
      <c r="F22" s="41"/>
      <c r="G22" s="41" t="s">
        <v>38</v>
      </c>
      <c r="H22" s="41"/>
      <c r="I22" s="41"/>
      <c r="J22" s="41"/>
      <c r="K22" s="41"/>
      <c r="L22" s="41" t="s">
        <v>42</v>
      </c>
      <c r="M22" s="41"/>
      <c r="N22" s="41"/>
      <c r="O22" s="41"/>
    </row>
    <row r="23" spans="1:15" ht="93.75" customHeight="1" x14ac:dyDescent="0.3">
      <c r="A23" s="16" t="s">
        <v>76</v>
      </c>
      <c r="B23" s="41" t="s">
        <v>129</v>
      </c>
      <c r="C23" s="41"/>
      <c r="D23" s="41"/>
      <c r="E23" s="41"/>
      <c r="F23" s="41"/>
      <c r="G23" s="41" t="s">
        <v>52</v>
      </c>
      <c r="H23" s="41"/>
      <c r="I23" s="41"/>
      <c r="J23" s="41"/>
      <c r="K23" s="41"/>
      <c r="L23" s="41"/>
      <c r="M23" s="41"/>
      <c r="N23" s="41"/>
      <c r="O23" s="41"/>
    </row>
    <row r="24" spans="1:15" ht="23.25" customHeight="1" x14ac:dyDescent="0.3">
      <c r="A24" s="16" t="s">
        <v>73</v>
      </c>
      <c r="B24" s="85" t="s">
        <v>57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</row>
    <row r="25" spans="1:15" ht="40.5" customHeight="1" x14ac:dyDescent="0.3">
      <c r="A25" s="16"/>
      <c r="B25" s="85" t="s">
        <v>31</v>
      </c>
      <c r="C25" s="86"/>
      <c r="D25" s="86"/>
      <c r="E25" s="86"/>
      <c r="F25" s="86"/>
      <c r="G25" s="86"/>
      <c r="H25" s="86"/>
      <c r="I25" s="86"/>
      <c r="J25" s="86"/>
      <c r="K25" s="86"/>
      <c r="L25" s="41" t="s">
        <v>29</v>
      </c>
      <c r="M25" s="41"/>
      <c r="N25" s="41"/>
      <c r="O25" s="41"/>
    </row>
    <row r="26" spans="1:15" ht="151.5" customHeight="1" x14ac:dyDescent="0.3">
      <c r="A26" s="16" t="s">
        <v>74</v>
      </c>
      <c r="B26" s="41" t="s">
        <v>77</v>
      </c>
      <c r="C26" s="41"/>
      <c r="D26" s="41"/>
      <c r="E26" s="41"/>
      <c r="F26" s="41"/>
      <c r="G26" s="41" t="s">
        <v>53</v>
      </c>
      <c r="H26" s="41"/>
      <c r="I26" s="41"/>
      <c r="J26" s="41"/>
      <c r="K26" s="41"/>
      <c r="L26" s="41" t="s">
        <v>123</v>
      </c>
      <c r="M26" s="41"/>
      <c r="N26" s="41"/>
      <c r="O26" s="41"/>
    </row>
    <row r="27" spans="1:15" ht="41.25" customHeight="1" x14ac:dyDescent="0.3">
      <c r="A27" s="16" t="s">
        <v>111</v>
      </c>
      <c r="B27" s="85" t="s">
        <v>69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</row>
    <row r="28" spans="1:15" ht="40.5" customHeight="1" x14ac:dyDescent="0.3">
      <c r="A28" s="16"/>
      <c r="B28" s="85" t="s">
        <v>31</v>
      </c>
      <c r="C28" s="86"/>
      <c r="D28" s="86"/>
      <c r="E28" s="86"/>
      <c r="F28" s="86"/>
      <c r="G28" s="86"/>
      <c r="H28" s="86"/>
      <c r="I28" s="86"/>
      <c r="J28" s="86"/>
      <c r="K28" s="86"/>
      <c r="L28" s="85" t="s">
        <v>29</v>
      </c>
      <c r="M28" s="85"/>
      <c r="N28" s="85"/>
      <c r="O28" s="85"/>
    </row>
    <row r="29" spans="1:15" ht="133.5" customHeight="1" x14ac:dyDescent="0.3">
      <c r="A29" s="16" t="s">
        <v>112</v>
      </c>
      <c r="B29" s="41" t="s">
        <v>62</v>
      </c>
      <c r="C29" s="41"/>
      <c r="D29" s="41"/>
      <c r="E29" s="41"/>
      <c r="F29" s="41"/>
      <c r="G29" s="41" t="s">
        <v>54</v>
      </c>
      <c r="H29" s="41"/>
      <c r="I29" s="41"/>
      <c r="J29" s="41"/>
      <c r="K29" s="41"/>
      <c r="L29" s="41" t="s">
        <v>41</v>
      </c>
      <c r="M29" s="41"/>
      <c r="N29" s="41"/>
      <c r="O29" s="41"/>
    </row>
    <row r="30" spans="1:15" ht="118.5" customHeight="1" x14ac:dyDescent="0.3">
      <c r="A30" s="16" t="s">
        <v>113</v>
      </c>
      <c r="B30" s="41" t="s">
        <v>61</v>
      </c>
      <c r="C30" s="41"/>
      <c r="D30" s="41"/>
      <c r="E30" s="41"/>
      <c r="F30" s="41"/>
      <c r="G30" s="41" t="s">
        <v>50</v>
      </c>
      <c r="H30" s="41"/>
      <c r="I30" s="41"/>
      <c r="J30" s="41"/>
      <c r="K30" s="41"/>
      <c r="L30" s="41" t="s">
        <v>36</v>
      </c>
      <c r="M30" s="41"/>
      <c r="N30" s="41"/>
      <c r="O30" s="41"/>
    </row>
    <row r="31" spans="1:15" ht="38.25" customHeight="1" x14ac:dyDescent="0.3">
      <c r="A31" s="16" t="s">
        <v>114</v>
      </c>
      <c r="B31" s="85" t="s">
        <v>68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</row>
    <row r="32" spans="1:15" ht="39.75" customHeight="1" x14ac:dyDescent="0.3">
      <c r="A32" s="16"/>
      <c r="B32" s="85" t="s">
        <v>31</v>
      </c>
      <c r="C32" s="86"/>
      <c r="D32" s="86"/>
      <c r="E32" s="86"/>
      <c r="F32" s="86"/>
      <c r="G32" s="86"/>
      <c r="H32" s="86"/>
      <c r="I32" s="86"/>
      <c r="J32" s="86"/>
      <c r="K32" s="86"/>
      <c r="L32" s="85" t="s">
        <v>29</v>
      </c>
      <c r="M32" s="85"/>
      <c r="N32" s="85"/>
      <c r="O32" s="85"/>
    </row>
    <row r="33" spans="1:15" ht="98.25" customHeight="1" x14ac:dyDescent="0.3">
      <c r="A33" s="16" t="s">
        <v>115</v>
      </c>
      <c r="B33" s="41" t="s">
        <v>64</v>
      </c>
      <c r="C33" s="41"/>
      <c r="D33" s="41"/>
      <c r="E33" s="41"/>
      <c r="F33" s="41"/>
      <c r="G33" s="41" t="s">
        <v>55</v>
      </c>
      <c r="H33" s="41"/>
      <c r="I33" s="41"/>
      <c r="J33" s="41"/>
      <c r="K33" s="41"/>
      <c r="L33" s="41" t="s">
        <v>130</v>
      </c>
      <c r="M33" s="41"/>
      <c r="N33" s="41"/>
      <c r="O33" s="41"/>
    </row>
    <row r="34" spans="1:15" ht="95.25" customHeight="1" x14ac:dyDescent="0.3">
      <c r="A34" s="16" t="s">
        <v>116</v>
      </c>
      <c r="B34" s="41" t="s">
        <v>63</v>
      </c>
      <c r="C34" s="41"/>
      <c r="D34" s="41"/>
      <c r="E34" s="41"/>
      <c r="F34" s="41"/>
      <c r="G34" s="41" t="s">
        <v>67</v>
      </c>
      <c r="H34" s="41"/>
      <c r="I34" s="41"/>
      <c r="J34" s="41"/>
      <c r="K34" s="41"/>
      <c r="L34" s="41"/>
      <c r="M34" s="41"/>
      <c r="N34" s="41"/>
      <c r="O34" s="41"/>
    </row>
    <row r="35" spans="1:15" x14ac:dyDescent="0.3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5" x14ac:dyDescent="0.3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5" x14ac:dyDescent="0.3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5" x14ac:dyDescent="0.3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5" x14ac:dyDescent="0.3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5" x14ac:dyDescent="0.3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5" x14ac:dyDescent="0.3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5" x14ac:dyDescent="0.3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5" x14ac:dyDescent="0.3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5" x14ac:dyDescent="0.3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5" x14ac:dyDescent="0.3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5" x14ac:dyDescent="0.3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5" x14ac:dyDescent="0.3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5" x14ac:dyDescent="0.3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x14ac:dyDescent="0.3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x14ac:dyDescent="0.3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x14ac:dyDescent="0.3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</sheetData>
  <mergeCells count="68">
    <mergeCell ref="B10:O10"/>
    <mergeCell ref="B11:K11"/>
    <mergeCell ref="L11:O11"/>
    <mergeCell ref="B12:F12"/>
    <mergeCell ref="G12:K12"/>
    <mergeCell ref="L12:O12"/>
    <mergeCell ref="B7:O7"/>
    <mergeCell ref="B8:K8"/>
    <mergeCell ref="L8:O8"/>
    <mergeCell ref="B9:F9"/>
    <mergeCell ref="G9:K9"/>
    <mergeCell ref="L9:O9"/>
    <mergeCell ref="B23:F23"/>
    <mergeCell ref="G23:K23"/>
    <mergeCell ref="B27:O27"/>
    <mergeCell ref="B28:K28"/>
    <mergeCell ref="L28:O28"/>
    <mergeCell ref="B33:F33"/>
    <mergeCell ref="G33:K33"/>
    <mergeCell ref="L33:O34"/>
    <mergeCell ref="B34:F34"/>
    <mergeCell ref="G34:K34"/>
    <mergeCell ref="B31:O31"/>
    <mergeCell ref="B32:K32"/>
    <mergeCell ref="L32:O32"/>
    <mergeCell ref="B29:F29"/>
    <mergeCell ref="G29:K29"/>
    <mergeCell ref="L29:O29"/>
    <mergeCell ref="B30:F30"/>
    <mergeCell ref="G30:K30"/>
    <mergeCell ref="L30:O30"/>
    <mergeCell ref="L5:O5"/>
    <mergeCell ref="B6:F6"/>
    <mergeCell ref="G6:K6"/>
    <mergeCell ref="L6:O6"/>
    <mergeCell ref="B26:F26"/>
    <mergeCell ref="G26:K26"/>
    <mergeCell ref="B20:O20"/>
    <mergeCell ref="B24:O24"/>
    <mergeCell ref="B25:K25"/>
    <mergeCell ref="L25:O25"/>
    <mergeCell ref="L26:O26"/>
    <mergeCell ref="B21:K21"/>
    <mergeCell ref="L21:O21"/>
    <mergeCell ref="B22:F22"/>
    <mergeCell ref="G22:K22"/>
    <mergeCell ref="L22:O23"/>
    <mergeCell ref="B19:F19"/>
    <mergeCell ref="G19:K19"/>
    <mergeCell ref="B18:F18"/>
    <mergeCell ref="G18:K18"/>
    <mergeCell ref="L18:O19"/>
    <mergeCell ref="A1:O1"/>
    <mergeCell ref="L17:O17"/>
    <mergeCell ref="B16:O16"/>
    <mergeCell ref="B17:K17"/>
    <mergeCell ref="B3:F3"/>
    <mergeCell ref="B13:O13"/>
    <mergeCell ref="B14:K14"/>
    <mergeCell ref="L14:O14"/>
    <mergeCell ref="B15:F15"/>
    <mergeCell ref="G15:K15"/>
    <mergeCell ref="L15:O15"/>
    <mergeCell ref="A2:N2"/>
    <mergeCell ref="L3:O3"/>
    <mergeCell ref="G3:K3"/>
    <mergeCell ref="B4:O4"/>
    <mergeCell ref="B5:K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view="pageBreakPreview" zoomScale="150" zoomScaleNormal="100" zoomScaleSheetLayoutView="150" workbookViewId="0">
      <selection activeCell="B46" sqref="B46:G46"/>
    </sheetView>
  </sheetViews>
  <sheetFormatPr defaultRowHeight="18.75" x14ac:dyDescent="0.3"/>
  <cols>
    <col min="1" max="1" width="4.5703125" style="22" customWidth="1"/>
    <col min="2" max="2" width="7" style="22" customWidth="1"/>
    <col min="3" max="3" width="4.140625" style="22" customWidth="1"/>
    <col min="4" max="4" width="5.85546875" style="22" customWidth="1"/>
    <col min="5" max="5" width="4.7109375" style="24" customWidth="1"/>
    <col min="6" max="6" width="6.85546875" style="22" customWidth="1"/>
    <col min="7" max="7" width="13.85546875" style="22" customWidth="1"/>
    <col min="8" max="8" width="11.140625" style="22" customWidth="1"/>
    <col min="9" max="9" width="10.85546875" style="22" customWidth="1"/>
    <col min="10" max="10" width="11.140625" style="22" customWidth="1"/>
    <col min="11" max="11" width="10.5703125" style="22" customWidth="1"/>
    <col min="12" max="12" width="10.85546875" style="22" customWidth="1"/>
    <col min="13" max="13" width="11" style="22" customWidth="1"/>
    <col min="14" max="14" width="11.85546875" style="22" customWidth="1"/>
    <col min="15" max="15" width="3" style="22" customWidth="1"/>
    <col min="16" max="16384" width="9.140625" style="22"/>
  </cols>
  <sheetData>
    <row r="1" spans="1:15" ht="22.5" customHeight="1" x14ac:dyDescent="0.3">
      <c r="A1" s="104" t="s">
        <v>56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5" ht="12" customHeight="1" x14ac:dyDescent="0.3"/>
    <row r="3" spans="1:15" ht="19.5" customHeight="1" x14ac:dyDescent="0.3">
      <c r="A3" s="109" t="s">
        <v>11</v>
      </c>
      <c r="B3" s="111" t="s">
        <v>19</v>
      </c>
      <c r="C3" s="112"/>
      <c r="D3" s="112"/>
      <c r="E3" s="112"/>
      <c r="F3" s="112"/>
      <c r="G3" s="113"/>
      <c r="H3" s="106" t="s">
        <v>20</v>
      </c>
      <c r="I3" s="107"/>
      <c r="J3" s="107"/>
      <c r="K3" s="107"/>
      <c r="L3" s="107"/>
      <c r="M3" s="107"/>
      <c r="N3" s="108"/>
      <c r="O3" s="23"/>
    </row>
    <row r="4" spans="1:15" ht="27.75" customHeight="1" x14ac:dyDescent="0.3">
      <c r="A4" s="110"/>
      <c r="B4" s="114"/>
      <c r="C4" s="115"/>
      <c r="D4" s="115"/>
      <c r="E4" s="115"/>
      <c r="F4" s="115"/>
      <c r="G4" s="116"/>
      <c r="H4" s="20">
        <v>2026</v>
      </c>
      <c r="I4" s="20">
        <v>2027</v>
      </c>
      <c r="J4" s="20">
        <v>2028</v>
      </c>
      <c r="K4" s="20">
        <v>2029</v>
      </c>
      <c r="L4" s="20">
        <v>2030</v>
      </c>
      <c r="M4" s="20">
        <v>2031</v>
      </c>
      <c r="N4" s="20" t="s">
        <v>26</v>
      </c>
      <c r="O4" s="23"/>
    </row>
    <row r="5" spans="1:15" ht="13.5" customHeight="1" x14ac:dyDescent="0.3">
      <c r="A5" s="20">
        <v>1</v>
      </c>
      <c r="B5" s="106">
        <v>2</v>
      </c>
      <c r="C5" s="107"/>
      <c r="D5" s="107"/>
      <c r="E5" s="107"/>
      <c r="F5" s="107"/>
      <c r="G5" s="108"/>
      <c r="H5" s="20">
        <v>3</v>
      </c>
      <c r="I5" s="20">
        <v>4</v>
      </c>
      <c r="J5" s="20">
        <v>5</v>
      </c>
      <c r="K5" s="20">
        <v>6</v>
      </c>
      <c r="L5" s="20">
        <v>7</v>
      </c>
      <c r="M5" s="20">
        <v>8</v>
      </c>
      <c r="N5" s="20">
        <v>9</v>
      </c>
      <c r="O5" s="23"/>
    </row>
    <row r="6" spans="1:15" ht="31.5" customHeight="1" x14ac:dyDescent="0.3">
      <c r="A6" s="20" t="s">
        <v>14</v>
      </c>
      <c r="B6" s="101" t="s">
        <v>21</v>
      </c>
      <c r="C6" s="102"/>
      <c r="D6" s="102"/>
      <c r="E6" s="102"/>
      <c r="F6" s="102"/>
      <c r="G6" s="103"/>
      <c r="H6" s="21">
        <f>SUM(H7:H10)</f>
        <v>1260952.2999999998</v>
      </c>
      <c r="I6" s="21">
        <f t="shared" ref="I6:M6" si="0">SUM(I7:I10)</f>
        <v>1306922.7</v>
      </c>
      <c r="J6" s="21">
        <f t="shared" si="0"/>
        <v>1263307.6000000001</v>
      </c>
      <c r="K6" s="21">
        <f t="shared" si="0"/>
        <v>1024233.1000000001</v>
      </c>
      <c r="L6" s="21">
        <f t="shared" si="0"/>
        <v>1036799.6000000001</v>
      </c>
      <c r="M6" s="21">
        <f t="shared" si="0"/>
        <v>1049527.3999999999</v>
      </c>
      <c r="N6" s="21">
        <f>SUM(H6:M6)</f>
        <v>6941742.7000000011</v>
      </c>
      <c r="O6" s="23"/>
    </row>
    <row r="7" spans="1:15" ht="15.75" customHeight="1" x14ac:dyDescent="0.3">
      <c r="A7" s="20"/>
      <c r="B7" s="98" t="s">
        <v>24</v>
      </c>
      <c r="C7" s="99"/>
      <c r="D7" s="99"/>
      <c r="E7" s="99"/>
      <c r="F7" s="99"/>
      <c r="G7" s="100"/>
      <c r="H7" s="21">
        <f>H12+H27+H32+H37+H42+H47+H52+H17+H22</f>
        <v>35228.199999999997</v>
      </c>
      <c r="I7" s="21">
        <f t="shared" ref="I7:J7" si="1">I12+I27+I32+I37+I42+I47+I52+I17+I22</f>
        <v>34133.800000000003</v>
      </c>
      <c r="J7" s="21">
        <f t="shared" si="1"/>
        <v>34128.9</v>
      </c>
      <c r="K7" s="21">
        <f t="shared" ref="K7:M7" si="2">K12+K27+K32+K37+K42+K47+K52</f>
        <v>14931.7</v>
      </c>
      <c r="L7" s="21">
        <f t="shared" si="2"/>
        <v>14931.7</v>
      </c>
      <c r="M7" s="21">
        <f t="shared" si="2"/>
        <v>14931.7</v>
      </c>
      <c r="N7" s="21">
        <f t="shared" ref="N7" si="3">N27+N32+N37+N47+N52+N12</f>
        <v>147120</v>
      </c>
      <c r="O7" s="23"/>
    </row>
    <row r="8" spans="1:15" x14ac:dyDescent="0.3">
      <c r="A8" s="20"/>
      <c r="B8" s="95" t="s">
        <v>22</v>
      </c>
      <c r="C8" s="96"/>
      <c r="D8" s="96"/>
      <c r="E8" s="96"/>
      <c r="F8" s="96"/>
      <c r="G8" s="97"/>
      <c r="H8" s="21">
        <f t="shared" ref="H8:J9" si="4">H13+H28+H33+H38+H43+H48+H53+H18+H23</f>
        <v>879004.39999999991</v>
      </c>
      <c r="I8" s="21">
        <f t="shared" si="4"/>
        <v>879848.39999999991</v>
      </c>
      <c r="J8" s="21">
        <f t="shared" si="4"/>
        <v>886115</v>
      </c>
      <c r="K8" s="21">
        <f t="shared" ref="K8:M10" si="5">K13+K28+K33+K38+K43+K48+K53</f>
        <v>697719.20000000007</v>
      </c>
      <c r="L8" s="21">
        <f t="shared" si="5"/>
        <v>697719.20000000007</v>
      </c>
      <c r="M8" s="21">
        <f t="shared" si="5"/>
        <v>697719.20000000007</v>
      </c>
      <c r="N8" s="21">
        <f t="shared" ref="N8:N10" si="6">SUM(H8:M8)</f>
        <v>4738125.4000000004</v>
      </c>
      <c r="O8" s="23"/>
    </row>
    <row r="9" spans="1:15" x14ac:dyDescent="0.3">
      <c r="A9" s="20"/>
      <c r="B9" s="95" t="s">
        <v>23</v>
      </c>
      <c r="C9" s="96"/>
      <c r="D9" s="96"/>
      <c r="E9" s="96"/>
      <c r="F9" s="96"/>
      <c r="G9" s="97"/>
      <c r="H9" s="21">
        <f t="shared" si="4"/>
        <v>346719.69999999995</v>
      </c>
      <c r="I9" s="21">
        <f t="shared" si="4"/>
        <v>392940.49999999994</v>
      </c>
      <c r="J9" s="21">
        <f t="shared" si="4"/>
        <v>343063.7</v>
      </c>
      <c r="K9" s="21">
        <f t="shared" si="5"/>
        <v>311582.2</v>
      </c>
      <c r="L9" s="21">
        <f t="shared" si="5"/>
        <v>324148.7</v>
      </c>
      <c r="M9" s="21">
        <f t="shared" si="5"/>
        <v>336876.49999999994</v>
      </c>
      <c r="N9" s="21">
        <f t="shared" si="6"/>
        <v>2055331.2999999998</v>
      </c>
      <c r="O9" s="23"/>
    </row>
    <row r="10" spans="1:15" x14ac:dyDescent="0.3">
      <c r="A10" s="20"/>
      <c r="B10" s="95" t="s">
        <v>25</v>
      </c>
      <c r="C10" s="96"/>
      <c r="D10" s="96"/>
      <c r="E10" s="96"/>
      <c r="F10" s="96"/>
      <c r="G10" s="97"/>
      <c r="H10" s="21">
        <f>H15+H30+H35+H40+H45+H50+H55</f>
        <v>0</v>
      </c>
      <c r="I10" s="21">
        <f>I15+I30+I35+I40+I45+I50+I55</f>
        <v>0</v>
      </c>
      <c r="J10" s="21">
        <f>J15+J30+J35+J40+J45+J50+J55</f>
        <v>0</v>
      </c>
      <c r="K10" s="21">
        <f t="shared" si="5"/>
        <v>0</v>
      </c>
      <c r="L10" s="21">
        <f t="shared" si="5"/>
        <v>0</v>
      </c>
      <c r="M10" s="21">
        <f t="shared" si="5"/>
        <v>0</v>
      </c>
      <c r="N10" s="21">
        <f t="shared" si="6"/>
        <v>0</v>
      </c>
      <c r="O10" s="23"/>
    </row>
    <row r="11" spans="1:15" ht="36" customHeight="1" x14ac:dyDescent="0.3">
      <c r="A11" s="20" t="s">
        <v>15</v>
      </c>
      <c r="B11" s="89" t="s">
        <v>75</v>
      </c>
      <c r="C11" s="90"/>
      <c r="D11" s="90"/>
      <c r="E11" s="90"/>
      <c r="F11" s="90"/>
      <c r="G11" s="91"/>
      <c r="H11" s="21">
        <f>SUM(H12:H15)</f>
        <v>30823.200000000001</v>
      </c>
      <c r="I11" s="21">
        <f t="shared" ref="I11:M11" si="7">SUM(I12:I15)</f>
        <v>31153.3</v>
      </c>
      <c r="J11" s="21">
        <f t="shared" si="7"/>
        <v>31342.699999999997</v>
      </c>
      <c r="K11" s="21">
        <f t="shared" si="7"/>
        <v>16187.900000000001</v>
      </c>
      <c r="L11" s="21">
        <f t="shared" si="7"/>
        <v>16187.900000000001</v>
      </c>
      <c r="M11" s="21">
        <f t="shared" si="7"/>
        <v>16187.900000000001</v>
      </c>
      <c r="N11" s="21">
        <f>SUM(H11:M11)</f>
        <v>141882.9</v>
      </c>
      <c r="O11" s="23"/>
    </row>
    <row r="12" spans="1:15" ht="18" customHeight="1" x14ac:dyDescent="0.3">
      <c r="A12" s="20"/>
      <c r="B12" s="98" t="s">
        <v>24</v>
      </c>
      <c r="C12" s="99"/>
      <c r="D12" s="99"/>
      <c r="E12" s="99"/>
      <c r="F12" s="99"/>
      <c r="G12" s="100"/>
      <c r="H12" s="21">
        <v>29051.8</v>
      </c>
      <c r="I12" s="21">
        <v>29145.8</v>
      </c>
      <c r="J12" s="21">
        <v>29289.599999999999</v>
      </c>
      <c r="K12" s="21">
        <v>14931.7</v>
      </c>
      <c r="L12" s="21">
        <v>14931.7</v>
      </c>
      <c r="M12" s="21">
        <v>14931.7</v>
      </c>
      <c r="N12" s="21">
        <f>SUM(H12:M12)</f>
        <v>132282.29999999999</v>
      </c>
      <c r="O12" s="23"/>
    </row>
    <row r="13" spans="1:15" x14ac:dyDescent="0.3">
      <c r="A13" s="20"/>
      <c r="B13" s="95" t="s">
        <v>22</v>
      </c>
      <c r="C13" s="96"/>
      <c r="D13" s="96"/>
      <c r="E13" s="96"/>
      <c r="F13" s="96"/>
      <c r="G13" s="97"/>
      <c r="H13" s="21">
        <v>1771.4</v>
      </c>
      <c r="I13" s="21">
        <v>2007.5</v>
      </c>
      <c r="J13" s="21">
        <v>2053.1</v>
      </c>
      <c r="K13" s="21">
        <v>1256.2</v>
      </c>
      <c r="L13" s="21">
        <v>1256.2</v>
      </c>
      <c r="M13" s="21">
        <v>1256.2</v>
      </c>
      <c r="N13" s="21">
        <f t="shared" ref="N13:N15" si="8">SUM(H13:M13)</f>
        <v>9600.6</v>
      </c>
      <c r="O13" s="23"/>
    </row>
    <row r="14" spans="1:15" x14ac:dyDescent="0.3">
      <c r="A14" s="20"/>
      <c r="B14" s="95" t="s">
        <v>23</v>
      </c>
      <c r="C14" s="96"/>
      <c r="D14" s="96"/>
      <c r="E14" s="96"/>
      <c r="F14" s="96"/>
      <c r="G14" s="97"/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f t="shared" si="8"/>
        <v>0</v>
      </c>
      <c r="O14" s="23"/>
    </row>
    <row r="15" spans="1:15" x14ac:dyDescent="0.3">
      <c r="A15" s="20"/>
      <c r="B15" s="95" t="s">
        <v>25</v>
      </c>
      <c r="C15" s="96"/>
      <c r="D15" s="96"/>
      <c r="E15" s="96"/>
      <c r="F15" s="96"/>
      <c r="G15" s="97"/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f t="shared" si="8"/>
        <v>0</v>
      </c>
      <c r="O15" s="23"/>
    </row>
    <row r="16" spans="1:15" ht="51" customHeight="1" x14ac:dyDescent="0.3">
      <c r="A16" s="20" t="s">
        <v>16</v>
      </c>
      <c r="B16" s="89" t="s">
        <v>107</v>
      </c>
      <c r="C16" s="90"/>
      <c r="D16" s="90"/>
      <c r="E16" s="90"/>
      <c r="F16" s="90"/>
      <c r="G16" s="91"/>
      <c r="H16" s="21">
        <f>SUM(H17:H20)</f>
        <v>2145.1999999999998</v>
      </c>
      <c r="I16" s="21">
        <f t="shared" ref="I16:M16" si="9">SUM(I17:I20)</f>
        <v>0</v>
      </c>
      <c r="J16" s="21">
        <f t="shared" si="9"/>
        <v>0</v>
      </c>
      <c r="K16" s="21">
        <f t="shared" si="9"/>
        <v>0</v>
      </c>
      <c r="L16" s="21">
        <f t="shared" si="9"/>
        <v>0</v>
      </c>
      <c r="M16" s="21">
        <f t="shared" si="9"/>
        <v>0</v>
      </c>
      <c r="N16" s="21">
        <f>SUM(H16:M16)</f>
        <v>2145.1999999999998</v>
      </c>
      <c r="O16" s="23"/>
    </row>
    <row r="17" spans="1:15" ht="17.25" customHeight="1" x14ac:dyDescent="0.3">
      <c r="A17" s="20"/>
      <c r="B17" s="92" t="s">
        <v>24</v>
      </c>
      <c r="C17" s="93"/>
      <c r="D17" s="93"/>
      <c r="E17" s="93"/>
      <c r="F17" s="93"/>
      <c r="G17" s="94"/>
      <c r="H17" s="21">
        <v>1083.0999999999999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f>SUM(H17:M17)</f>
        <v>1083.0999999999999</v>
      </c>
      <c r="O17" s="23"/>
    </row>
    <row r="18" spans="1:15" x14ac:dyDescent="0.3">
      <c r="A18" s="20"/>
      <c r="B18" s="95" t="s">
        <v>22</v>
      </c>
      <c r="C18" s="96"/>
      <c r="D18" s="96"/>
      <c r="E18" s="96"/>
      <c r="F18" s="96"/>
      <c r="G18" s="97"/>
      <c r="H18" s="21">
        <v>1040.5999999999999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f t="shared" ref="N18:N20" si="10">SUM(H18:M18)</f>
        <v>1040.5999999999999</v>
      </c>
      <c r="O18" s="23"/>
    </row>
    <row r="19" spans="1:15" x14ac:dyDescent="0.3">
      <c r="A19" s="20"/>
      <c r="B19" s="95" t="s">
        <v>23</v>
      </c>
      <c r="C19" s="96"/>
      <c r="D19" s="96"/>
      <c r="E19" s="96"/>
      <c r="F19" s="96"/>
      <c r="G19" s="97"/>
      <c r="H19" s="21">
        <v>21.5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f t="shared" si="10"/>
        <v>21.5</v>
      </c>
      <c r="O19" s="23"/>
    </row>
    <row r="20" spans="1:15" x14ac:dyDescent="0.3">
      <c r="A20" s="20"/>
      <c r="B20" s="95" t="s">
        <v>25</v>
      </c>
      <c r="C20" s="96"/>
      <c r="D20" s="96"/>
      <c r="E20" s="96"/>
      <c r="F20" s="96"/>
      <c r="G20" s="97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f t="shared" si="10"/>
        <v>0</v>
      </c>
      <c r="O20" s="23"/>
    </row>
    <row r="21" spans="1:15" ht="33.75" customHeight="1" x14ac:dyDescent="0.3">
      <c r="A21" s="20" t="s">
        <v>17</v>
      </c>
      <c r="B21" s="89" t="s">
        <v>108</v>
      </c>
      <c r="C21" s="90"/>
      <c r="D21" s="90"/>
      <c r="E21" s="90"/>
      <c r="F21" s="90"/>
      <c r="G21" s="91"/>
      <c r="H21" s="21">
        <f>SUM(H22:H25)</f>
        <v>1846.3</v>
      </c>
      <c r="I21" s="21">
        <f t="shared" ref="I21:M21" si="11">SUM(I22:I25)</f>
        <v>0</v>
      </c>
      <c r="J21" s="21">
        <f t="shared" si="11"/>
        <v>0</v>
      </c>
      <c r="K21" s="21">
        <f t="shared" si="11"/>
        <v>0</v>
      </c>
      <c r="L21" s="21">
        <f t="shared" si="11"/>
        <v>0</v>
      </c>
      <c r="M21" s="21">
        <f t="shared" si="11"/>
        <v>0</v>
      </c>
      <c r="N21" s="21">
        <f>SUM(H21:M21)</f>
        <v>1846.3</v>
      </c>
      <c r="O21" s="23"/>
    </row>
    <row r="22" spans="1:15" ht="20.25" customHeight="1" x14ac:dyDescent="0.3">
      <c r="A22" s="20"/>
      <c r="B22" s="92" t="s">
        <v>24</v>
      </c>
      <c r="C22" s="93"/>
      <c r="D22" s="93"/>
      <c r="E22" s="93"/>
      <c r="F22" s="93"/>
      <c r="G22" s="94"/>
      <c r="H22" s="21">
        <v>82.9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f>SUM(H22:M22)</f>
        <v>82.9</v>
      </c>
      <c r="O22" s="23"/>
    </row>
    <row r="23" spans="1:15" x14ac:dyDescent="0.3">
      <c r="A23" s="20"/>
      <c r="B23" s="95" t="s">
        <v>22</v>
      </c>
      <c r="C23" s="96"/>
      <c r="D23" s="96"/>
      <c r="E23" s="96"/>
      <c r="F23" s="96"/>
      <c r="G23" s="97"/>
      <c r="H23" s="21">
        <v>1744.8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f t="shared" ref="N23:N25" si="12">SUM(H23:M23)</f>
        <v>1744.8</v>
      </c>
      <c r="O23" s="23"/>
    </row>
    <row r="24" spans="1:15" x14ac:dyDescent="0.3">
      <c r="A24" s="20"/>
      <c r="B24" s="95" t="s">
        <v>23</v>
      </c>
      <c r="C24" s="96"/>
      <c r="D24" s="96"/>
      <c r="E24" s="96"/>
      <c r="F24" s="96"/>
      <c r="G24" s="97"/>
      <c r="H24" s="21">
        <v>18.600000000000001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f t="shared" si="12"/>
        <v>18.600000000000001</v>
      </c>
      <c r="O24" s="23"/>
    </row>
    <row r="25" spans="1:15" x14ac:dyDescent="0.3">
      <c r="A25" s="20"/>
      <c r="B25" s="95" t="s">
        <v>25</v>
      </c>
      <c r="C25" s="96"/>
      <c r="D25" s="96"/>
      <c r="E25" s="96"/>
      <c r="F25" s="96"/>
      <c r="G25" s="97"/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f t="shared" si="12"/>
        <v>0</v>
      </c>
      <c r="O25" s="23"/>
    </row>
    <row r="26" spans="1:15" ht="96" customHeight="1" x14ac:dyDescent="0.3">
      <c r="A26" s="20" t="s">
        <v>18</v>
      </c>
      <c r="B26" s="101" t="s">
        <v>98</v>
      </c>
      <c r="C26" s="102"/>
      <c r="D26" s="102"/>
      <c r="E26" s="102"/>
      <c r="F26" s="102"/>
      <c r="G26" s="103"/>
      <c r="H26" s="21">
        <f>SUM(H27:H30)</f>
        <v>328505.7</v>
      </c>
      <c r="I26" s="21">
        <f t="shared" ref="I26:M26" si="13">SUM(I27:I30)</f>
        <v>329897.40000000002</v>
      </c>
      <c r="J26" s="21">
        <f t="shared" si="13"/>
        <v>331391.90000000002</v>
      </c>
      <c r="K26" s="21">
        <f t="shared" si="13"/>
        <v>283812.5</v>
      </c>
      <c r="L26" s="21">
        <f t="shared" si="13"/>
        <v>287612.5</v>
      </c>
      <c r="M26" s="21">
        <f t="shared" si="13"/>
        <v>291512.5</v>
      </c>
      <c r="N26" s="21">
        <f>SUM(H26:M26)</f>
        <v>1852732.5</v>
      </c>
      <c r="O26" s="23"/>
    </row>
    <row r="27" spans="1:15" ht="19.5" customHeight="1" x14ac:dyDescent="0.3">
      <c r="A27" s="20"/>
      <c r="B27" s="92" t="s">
        <v>24</v>
      </c>
      <c r="C27" s="93"/>
      <c r="D27" s="93"/>
      <c r="E27" s="93"/>
      <c r="F27" s="93"/>
      <c r="G27" s="94"/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f>SUM(H27:M27)</f>
        <v>0</v>
      </c>
      <c r="O27" s="23"/>
    </row>
    <row r="28" spans="1:15" x14ac:dyDescent="0.3">
      <c r="A28" s="20"/>
      <c r="B28" s="95" t="s">
        <v>22</v>
      </c>
      <c r="C28" s="96"/>
      <c r="D28" s="96"/>
      <c r="E28" s="96"/>
      <c r="F28" s="96"/>
      <c r="G28" s="97"/>
      <c r="H28" s="21">
        <v>237072.6</v>
      </c>
      <c r="I28" s="21">
        <v>237072.6</v>
      </c>
      <c r="J28" s="21">
        <v>237072.6</v>
      </c>
      <c r="K28" s="21">
        <v>189612.5</v>
      </c>
      <c r="L28" s="21">
        <v>189612.5</v>
      </c>
      <c r="M28" s="21">
        <v>189612.5</v>
      </c>
      <c r="N28" s="21">
        <f t="shared" ref="N28:N29" si="14">SUM(H28:M28)</f>
        <v>1280055.3</v>
      </c>
      <c r="O28" s="23"/>
    </row>
    <row r="29" spans="1:15" x14ac:dyDescent="0.3">
      <c r="A29" s="20"/>
      <c r="B29" s="95" t="s">
        <v>23</v>
      </c>
      <c r="C29" s="96"/>
      <c r="D29" s="96"/>
      <c r="E29" s="96"/>
      <c r="F29" s="96"/>
      <c r="G29" s="97"/>
      <c r="H29" s="21">
        <f>91433.1</f>
        <v>91433.1</v>
      </c>
      <c r="I29" s="21">
        <f>92824.8</f>
        <v>92824.8</v>
      </c>
      <c r="J29" s="21">
        <f>94319.3</f>
        <v>94319.3</v>
      </c>
      <c r="K29" s="21">
        <v>94200</v>
      </c>
      <c r="L29" s="21">
        <v>98000</v>
      </c>
      <c r="M29" s="21">
        <v>101900</v>
      </c>
      <c r="N29" s="21">
        <f t="shared" si="14"/>
        <v>572677.19999999995</v>
      </c>
      <c r="O29" s="23"/>
    </row>
    <row r="30" spans="1:15" x14ac:dyDescent="0.3">
      <c r="A30" s="20"/>
      <c r="B30" s="95" t="s">
        <v>25</v>
      </c>
      <c r="C30" s="96"/>
      <c r="D30" s="96"/>
      <c r="E30" s="96"/>
      <c r="F30" s="96"/>
      <c r="G30" s="97"/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f>SUM(H30:M30)</f>
        <v>0</v>
      </c>
      <c r="O30" s="23"/>
    </row>
    <row r="31" spans="1:15" ht="107.25" customHeight="1" x14ac:dyDescent="0.3">
      <c r="A31" s="20" t="s">
        <v>47</v>
      </c>
      <c r="B31" s="101" t="s">
        <v>99</v>
      </c>
      <c r="C31" s="102"/>
      <c r="D31" s="102"/>
      <c r="E31" s="102"/>
      <c r="F31" s="102"/>
      <c r="G31" s="103"/>
      <c r="H31" s="21">
        <f>SUM(H32:H35)</f>
        <v>663675.89999999991</v>
      </c>
      <c r="I31" s="21">
        <f>SUM(I32:I35)</f>
        <v>666856.89999999991</v>
      </c>
      <c r="J31" s="21">
        <f t="shared" ref="J31:M31" si="15">SUM(J32:J35)</f>
        <v>670189.1</v>
      </c>
      <c r="K31" s="21">
        <f t="shared" si="15"/>
        <v>529827.5</v>
      </c>
      <c r="L31" s="21">
        <f t="shared" si="15"/>
        <v>534464.9</v>
      </c>
      <c r="M31" s="21">
        <f t="shared" si="15"/>
        <v>539213.5</v>
      </c>
      <c r="N31" s="21">
        <f>SUM(H31:M31)</f>
        <v>3604227.8</v>
      </c>
      <c r="O31" s="23"/>
    </row>
    <row r="32" spans="1:15" ht="21" customHeight="1" x14ac:dyDescent="0.3">
      <c r="A32" s="20"/>
      <c r="B32" s="98" t="s">
        <v>24</v>
      </c>
      <c r="C32" s="99"/>
      <c r="D32" s="99"/>
      <c r="E32" s="99"/>
      <c r="F32" s="99"/>
      <c r="G32" s="100"/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f>SUM(H32:M32)</f>
        <v>0</v>
      </c>
      <c r="O32" s="23"/>
    </row>
    <row r="33" spans="1:15" x14ac:dyDescent="0.3">
      <c r="A33" s="20"/>
      <c r="B33" s="95" t="s">
        <v>22</v>
      </c>
      <c r="C33" s="96"/>
      <c r="D33" s="96"/>
      <c r="E33" s="96"/>
      <c r="F33" s="96"/>
      <c r="G33" s="97"/>
      <c r="H33" s="21">
        <v>502688.6</v>
      </c>
      <c r="I33" s="21">
        <v>502688.6</v>
      </c>
      <c r="J33" s="21">
        <v>502688.6</v>
      </c>
      <c r="K33" s="21">
        <v>415137.3</v>
      </c>
      <c r="L33" s="21">
        <v>415137.3</v>
      </c>
      <c r="M33" s="21">
        <v>415137.3</v>
      </c>
      <c r="N33" s="21">
        <f t="shared" ref="N33:N34" si="16">SUM(H33:M33)</f>
        <v>2753477.6999999997</v>
      </c>
      <c r="O33" s="23"/>
    </row>
    <row r="34" spans="1:15" x14ac:dyDescent="0.3">
      <c r="A34" s="20"/>
      <c r="B34" s="95" t="s">
        <v>23</v>
      </c>
      <c r="C34" s="96"/>
      <c r="D34" s="96"/>
      <c r="E34" s="96"/>
      <c r="F34" s="96"/>
      <c r="G34" s="97"/>
      <c r="H34" s="21">
        <f>160987.3</f>
        <v>160987.29999999999</v>
      </c>
      <c r="I34" s="21">
        <f>164168.3</f>
        <v>164168.29999999999</v>
      </c>
      <c r="J34" s="21">
        <f>167500.5</f>
        <v>167500.5</v>
      </c>
      <c r="K34" s="21">
        <v>114690.2</v>
      </c>
      <c r="L34" s="21">
        <v>119327.6</v>
      </c>
      <c r="M34" s="21">
        <v>124076.2</v>
      </c>
      <c r="N34" s="21">
        <f t="shared" si="16"/>
        <v>850750.09999999986</v>
      </c>
      <c r="O34" s="23"/>
    </row>
    <row r="35" spans="1:15" x14ac:dyDescent="0.3">
      <c r="A35" s="20"/>
      <c r="B35" s="95" t="s">
        <v>25</v>
      </c>
      <c r="C35" s="96"/>
      <c r="D35" s="96"/>
      <c r="E35" s="96"/>
      <c r="F35" s="96"/>
      <c r="G35" s="97"/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f>SUM(H35:M35)</f>
        <v>0</v>
      </c>
      <c r="O35" s="23"/>
    </row>
    <row r="36" spans="1:15" ht="50.25" customHeight="1" x14ac:dyDescent="0.3">
      <c r="A36" s="20" t="s">
        <v>48</v>
      </c>
      <c r="B36" s="95" t="s">
        <v>100</v>
      </c>
      <c r="C36" s="96"/>
      <c r="D36" s="96"/>
      <c r="E36" s="96"/>
      <c r="F36" s="96"/>
      <c r="G36" s="97"/>
      <c r="H36" s="21">
        <f>SUM(H37:H40)</f>
        <v>63476.5</v>
      </c>
      <c r="I36" s="21">
        <f t="shared" ref="I36:M36" si="17">SUM(I37:I40)</f>
        <v>62375.199999999997</v>
      </c>
      <c r="J36" s="21">
        <f t="shared" si="17"/>
        <v>64026</v>
      </c>
      <c r="K36" s="21">
        <f t="shared" si="17"/>
        <v>102561</v>
      </c>
      <c r="L36" s="21">
        <f t="shared" si="17"/>
        <v>106268.9</v>
      </c>
      <c r="M36" s="21">
        <f t="shared" si="17"/>
        <v>110099.9</v>
      </c>
      <c r="N36" s="21">
        <f>SUM(H36:M36)</f>
        <v>508807.5</v>
      </c>
      <c r="O36" s="23"/>
    </row>
    <row r="37" spans="1:15" ht="18" customHeight="1" x14ac:dyDescent="0.3">
      <c r="A37" s="20"/>
      <c r="B37" s="98" t="s">
        <v>24</v>
      </c>
      <c r="C37" s="99"/>
      <c r="D37" s="99"/>
      <c r="E37" s="99"/>
      <c r="F37" s="99"/>
      <c r="G37" s="100"/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f>SUM(H37:M37)</f>
        <v>0</v>
      </c>
      <c r="O37" s="23"/>
    </row>
    <row r="38" spans="1:15" x14ac:dyDescent="0.3">
      <c r="A38" s="20"/>
      <c r="B38" s="95" t="s">
        <v>22</v>
      </c>
      <c r="C38" s="96"/>
      <c r="D38" s="96"/>
      <c r="E38" s="96"/>
      <c r="F38" s="96"/>
      <c r="G38" s="97"/>
      <c r="H38" s="21">
        <v>10846.1</v>
      </c>
      <c r="I38" s="21">
        <v>10846.1</v>
      </c>
      <c r="J38" s="21">
        <v>10846.1</v>
      </c>
      <c r="K38" s="21">
        <v>9162.5</v>
      </c>
      <c r="L38" s="21">
        <v>9162.5</v>
      </c>
      <c r="M38" s="21">
        <v>9162.5</v>
      </c>
      <c r="N38" s="21">
        <f t="shared" ref="N38:N40" si="18">SUM(H38:M38)</f>
        <v>60025.8</v>
      </c>
      <c r="O38" s="23"/>
    </row>
    <row r="39" spans="1:15" x14ac:dyDescent="0.3">
      <c r="A39" s="20"/>
      <c r="B39" s="95" t="s">
        <v>23</v>
      </c>
      <c r="C39" s="96"/>
      <c r="D39" s="96"/>
      <c r="E39" s="96"/>
      <c r="F39" s="96"/>
      <c r="G39" s="97"/>
      <c r="H39" s="21">
        <v>52630.400000000001</v>
      </c>
      <c r="I39" s="21">
        <v>51529.1</v>
      </c>
      <c r="J39" s="21">
        <v>53179.9</v>
      </c>
      <c r="K39" s="21">
        <v>93398.5</v>
      </c>
      <c r="L39" s="21">
        <v>97106.4</v>
      </c>
      <c r="M39" s="21">
        <v>100937.4</v>
      </c>
      <c r="N39" s="21">
        <f t="shared" si="18"/>
        <v>448781.69999999995</v>
      </c>
      <c r="O39" s="23"/>
    </row>
    <row r="40" spans="1:15" x14ac:dyDescent="0.3">
      <c r="A40" s="20"/>
      <c r="B40" s="95" t="s">
        <v>25</v>
      </c>
      <c r="C40" s="96"/>
      <c r="D40" s="96"/>
      <c r="E40" s="96"/>
      <c r="F40" s="96"/>
      <c r="G40" s="97"/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f t="shared" si="18"/>
        <v>0</v>
      </c>
      <c r="O40" s="23"/>
    </row>
    <row r="41" spans="1:15" ht="46.5" customHeight="1" x14ac:dyDescent="0.3">
      <c r="A41" s="20" t="s">
        <v>72</v>
      </c>
      <c r="B41" s="117" t="s">
        <v>101</v>
      </c>
      <c r="C41" s="118"/>
      <c r="D41" s="118"/>
      <c r="E41" s="118"/>
      <c r="F41" s="118"/>
      <c r="G41" s="119"/>
      <c r="H41" s="21">
        <f>SUM(H42:H45)</f>
        <v>18544.3</v>
      </c>
      <c r="I41" s="21">
        <f t="shared" ref="I41:M41" si="19">SUM(I42:I45)</f>
        <v>19803.3</v>
      </c>
      <c r="J41" s="21">
        <f t="shared" si="19"/>
        <v>20524</v>
      </c>
      <c r="K41" s="21">
        <f t="shared" si="19"/>
        <v>19468.800000000003</v>
      </c>
      <c r="L41" s="21">
        <f t="shared" si="19"/>
        <v>19688.2</v>
      </c>
      <c r="M41" s="21">
        <f t="shared" si="19"/>
        <v>19730.5</v>
      </c>
      <c r="N41" s="21">
        <f>SUM(H41:M41)</f>
        <v>117759.09999999999</v>
      </c>
      <c r="O41" s="23"/>
    </row>
    <row r="42" spans="1:15" ht="19.5" customHeight="1" x14ac:dyDescent="0.3">
      <c r="A42" s="20"/>
      <c r="B42" s="98" t="s">
        <v>24</v>
      </c>
      <c r="C42" s="99"/>
      <c r="D42" s="99"/>
      <c r="E42" s="99"/>
      <c r="F42" s="99"/>
      <c r="G42" s="100"/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f>SUM(H42:M42)</f>
        <v>0</v>
      </c>
      <c r="O42" s="23"/>
    </row>
    <row r="43" spans="1:15" x14ac:dyDescent="0.3">
      <c r="A43" s="20"/>
      <c r="B43" s="95" t="s">
        <v>22</v>
      </c>
      <c r="C43" s="96"/>
      <c r="D43" s="96"/>
      <c r="E43" s="96"/>
      <c r="F43" s="96"/>
      <c r="G43" s="97"/>
      <c r="H43" s="21">
        <v>16696.7</v>
      </c>
      <c r="I43" s="21">
        <v>18113.099999999999</v>
      </c>
      <c r="J43" s="21">
        <v>18848.2</v>
      </c>
      <c r="K43" s="21">
        <v>18119.900000000001</v>
      </c>
      <c r="L43" s="21">
        <v>18119.900000000001</v>
      </c>
      <c r="M43" s="21">
        <v>18119.900000000001</v>
      </c>
      <c r="N43" s="21">
        <f t="shared" ref="N43:N45" si="20">SUM(H43:M43)</f>
        <v>108017.69999999998</v>
      </c>
      <c r="O43" s="23"/>
    </row>
    <row r="44" spans="1:15" x14ac:dyDescent="0.3">
      <c r="A44" s="20"/>
      <c r="B44" s="95" t="s">
        <v>23</v>
      </c>
      <c r="C44" s="96"/>
      <c r="D44" s="96"/>
      <c r="E44" s="96"/>
      <c r="F44" s="96"/>
      <c r="G44" s="97"/>
      <c r="H44" s="21">
        <v>1847.6</v>
      </c>
      <c r="I44" s="21">
        <v>1690.2</v>
      </c>
      <c r="J44" s="21">
        <v>1675.8</v>
      </c>
      <c r="K44" s="21">
        <v>1348.9</v>
      </c>
      <c r="L44" s="21">
        <v>1568.3</v>
      </c>
      <c r="M44" s="21">
        <v>1610.6</v>
      </c>
      <c r="N44" s="21">
        <f t="shared" si="20"/>
        <v>9741.4</v>
      </c>
      <c r="O44" s="23"/>
    </row>
    <row r="45" spans="1:15" x14ac:dyDescent="0.3">
      <c r="A45" s="20"/>
      <c r="B45" s="95" t="s">
        <v>25</v>
      </c>
      <c r="C45" s="96"/>
      <c r="D45" s="96"/>
      <c r="E45" s="96"/>
      <c r="F45" s="96"/>
      <c r="G45" s="97"/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f t="shared" si="20"/>
        <v>0</v>
      </c>
      <c r="O45" s="23"/>
    </row>
    <row r="46" spans="1:15" ht="66.75" customHeight="1" x14ac:dyDescent="0.3">
      <c r="A46" s="20" t="s">
        <v>105</v>
      </c>
      <c r="B46" s="117" t="s">
        <v>102</v>
      </c>
      <c r="C46" s="118"/>
      <c r="D46" s="118"/>
      <c r="E46" s="118"/>
      <c r="F46" s="118"/>
      <c r="G46" s="119"/>
      <c r="H46" s="21">
        <f>SUM(H47:H50)</f>
        <v>117967.7</v>
      </c>
      <c r="I46" s="21">
        <f t="shared" ref="I46:M46" si="21">SUM(I47:I50)</f>
        <v>119909.8</v>
      </c>
      <c r="J46" s="21">
        <f t="shared" si="21"/>
        <v>125856</v>
      </c>
      <c r="K46" s="21">
        <f t="shared" si="21"/>
        <v>67830.8</v>
      </c>
      <c r="L46" s="21">
        <f t="shared" si="21"/>
        <v>67930.8</v>
      </c>
      <c r="M46" s="21">
        <f t="shared" si="21"/>
        <v>68030.8</v>
      </c>
      <c r="N46" s="21">
        <f>SUM(H46:M46)</f>
        <v>567525.9</v>
      </c>
      <c r="O46" s="23"/>
    </row>
    <row r="47" spans="1:15" ht="19.5" customHeight="1" x14ac:dyDescent="0.3">
      <c r="A47" s="20"/>
      <c r="B47" s="98" t="s">
        <v>24</v>
      </c>
      <c r="C47" s="120"/>
      <c r="D47" s="120"/>
      <c r="E47" s="120"/>
      <c r="F47" s="120"/>
      <c r="G47" s="121"/>
      <c r="H47" s="21">
        <v>5010.3999999999996</v>
      </c>
      <c r="I47" s="21">
        <v>4988</v>
      </c>
      <c r="J47" s="21">
        <v>4839.3</v>
      </c>
      <c r="K47" s="21">
        <v>0</v>
      </c>
      <c r="L47" s="21">
        <v>0</v>
      </c>
      <c r="M47" s="21">
        <v>0</v>
      </c>
      <c r="N47" s="21">
        <f>SUM(H47:M47)</f>
        <v>14837.7</v>
      </c>
      <c r="O47" s="23"/>
    </row>
    <row r="48" spans="1:15" x14ac:dyDescent="0.3">
      <c r="A48" s="20"/>
      <c r="B48" s="95" t="s">
        <v>22</v>
      </c>
      <c r="C48" s="96"/>
      <c r="D48" s="96"/>
      <c r="E48" s="96"/>
      <c r="F48" s="96"/>
      <c r="G48" s="97"/>
      <c r="H48" s="21">
        <v>107143.6</v>
      </c>
      <c r="I48" s="21">
        <v>109120.5</v>
      </c>
      <c r="J48" s="21">
        <v>114606.39999999999</v>
      </c>
      <c r="K48" s="21">
        <v>64430.8</v>
      </c>
      <c r="L48" s="21">
        <v>64430.8</v>
      </c>
      <c r="M48" s="21">
        <v>64430.8</v>
      </c>
      <c r="N48" s="21">
        <f t="shared" ref="N48:N50" si="22">SUM(H48:M48)</f>
        <v>524162.89999999997</v>
      </c>
      <c r="O48" s="23"/>
    </row>
    <row r="49" spans="1:15" x14ac:dyDescent="0.3">
      <c r="A49" s="20"/>
      <c r="B49" s="95" t="s">
        <v>23</v>
      </c>
      <c r="C49" s="96"/>
      <c r="D49" s="96"/>
      <c r="E49" s="96"/>
      <c r="F49" s="96"/>
      <c r="G49" s="97"/>
      <c r="H49" s="21">
        <v>5813.7</v>
      </c>
      <c r="I49" s="21">
        <v>5801.3</v>
      </c>
      <c r="J49" s="21">
        <v>6410.3</v>
      </c>
      <c r="K49" s="21">
        <v>3400</v>
      </c>
      <c r="L49" s="21">
        <v>3500</v>
      </c>
      <c r="M49" s="21">
        <v>3600</v>
      </c>
      <c r="N49" s="21">
        <f t="shared" si="22"/>
        <v>28525.3</v>
      </c>
      <c r="O49" s="23"/>
    </row>
    <row r="50" spans="1:15" x14ac:dyDescent="0.3">
      <c r="A50" s="20"/>
      <c r="B50" s="95" t="s">
        <v>25</v>
      </c>
      <c r="C50" s="96"/>
      <c r="D50" s="96"/>
      <c r="E50" s="96"/>
      <c r="F50" s="96"/>
      <c r="G50" s="97"/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f t="shared" si="22"/>
        <v>0</v>
      </c>
      <c r="O50" s="23"/>
    </row>
    <row r="51" spans="1:15" ht="81.75" customHeight="1" x14ac:dyDescent="0.3">
      <c r="A51" s="20" t="s">
        <v>106</v>
      </c>
      <c r="B51" s="101" t="s">
        <v>103</v>
      </c>
      <c r="C51" s="102"/>
      <c r="D51" s="102"/>
      <c r="E51" s="102"/>
      <c r="F51" s="102"/>
      <c r="G51" s="103"/>
      <c r="H51" s="21">
        <f>SUM(H52:H55)</f>
        <v>33967.5</v>
      </c>
      <c r="I51" s="21">
        <f t="shared" ref="I51:M51" si="23">SUM(I52:I55)</f>
        <v>76926.8</v>
      </c>
      <c r="J51" s="21">
        <f t="shared" si="23"/>
        <v>19977.900000000001</v>
      </c>
      <c r="K51" s="21">
        <f t="shared" si="23"/>
        <v>4544.6000000000004</v>
      </c>
      <c r="L51" s="21">
        <f t="shared" si="23"/>
        <v>4646.3999999999996</v>
      </c>
      <c r="M51" s="21">
        <f t="shared" si="23"/>
        <v>4752.3</v>
      </c>
      <c r="N51" s="21">
        <f>SUM(H51:M51)</f>
        <v>144815.5</v>
      </c>
      <c r="O51" s="23"/>
    </row>
    <row r="52" spans="1:15" ht="19.5" customHeight="1" x14ac:dyDescent="0.3">
      <c r="A52" s="20"/>
      <c r="B52" s="98" t="s">
        <v>24</v>
      </c>
      <c r="C52" s="120"/>
      <c r="D52" s="120"/>
      <c r="E52" s="120"/>
      <c r="F52" s="120"/>
      <c r="G52" s="121"/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f>SUM(H52:M52)</f>
        <v>0</v>
      </c>
      <c r="O52" s="23"/>
    </row>
    <row r="53" spans="1:15" x14ac:dyDescent="0.3">
      <c r="A53" s="20"/>
      <c r="B53" s="95" t="s">
        <v>22</v>
      </c>
      <c r="C53" s="96"/>
      <c r="D53" s="96"/>
      <c r="E53" s="96"/>
      <c r="F53" s="96"/>
      <c r="G53" s="97"/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f t="shared" ref="N53:N55" si="24">SUM(H53:M53)</f>
        <v>0</v>
      </c>
      <c r="O53" s="23"/>
    </row>
    <row r="54" spans="1:15" x14ac:dyDescent="0.3">
      <c r="A54" s="20"/>
      <c r="B54" s="95" t="s">
        <v>23</v>
      </c>
      <c r="C54" s="96"/>
      <c r="D54" s="96"/>
      <c r="E54" s="96"/>
      <c r="F54" s="96"/>
      <c r="G54" s="97"/>
      <c r="H54" s="21">
        <v>33967.5</v>
      </c>
      <c r="I54" s="21">
        <v>76926.8</v>
      </c>
      <c r="J54" s="21">
        <v>19977.900000000001</v>
      </c>
      <c r="K54" s="21">
        <v>4544.6000000000004</v>
      </c>
      <c r="L54" s="21">
        <v>4646.3999999999996</v>
      </c>
      <c r="M54" s="21">
        <v>4752.3</v>
      </c>
      <c r="N54" s="21">
        <f t="shared" si="24"/>
        <v>144815.5</v>
      </c>
      <c r="O54" s="23"/>
    </row>
    <row r="55" spans="1:15" x14ac:dyDescent="0.3">
      <c r="A55" s="20"/>
      <c r="B55" s="95" t="s">
        <v>25</v>
      </c>
      <c r="C55" s="96"/>
      <c r="D55" s="96"/>
      <c r="E55" s="96"/>
      <c r="F55" s="96"/>
      <c r="G55" s="97"/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f t="shared" si="24"/>
        <v>0</v>
      </c>
      <c r="O55" s="25" t="s">
        <v>97</v>
      </c>
    </row>
  </sheetData>
  <mergeCells count="55">
    <mergeCell ref="B51:G51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41:G41"/>
    <mergeCell ref="B42:G42"/>
    <mergeCell ref="B43:G43"/>
    <mergeCell ref="B44:G44"/>
    <mergeCell ref="B45:G45"/>
    <mergeCell ref="A1:N1"/>
    <mergeCell ref="H3:N3"/>
    <mergeCell ref="A3:A4"/>
    <mergeCell ref="B3:G4"/>
    <mergeCell ref="B5:G5"/>
    <mergeCell ref="B40:G40"/>
    <mergeCell ref="B27:G27"/>
    <mergeCell ref="B28:G28"/>
    <mergeCell ref="B29:G29"/>
    <mergeCell ref="B30:G30"/>
    <mergeCell ref="B36:G36"/>
    <mergeCell ref="B37:G37"/>
    <mergeCell ref="B38:G38"/>
    <mergeCell ref="B39:G39"/>
    <mergeCell ref="B35:G35"/>
    <mergeCell ref="B6:G6"/>
    <mergeCell ref="B7:G7"/>
    <mergeCell ref="B8:G8"/>
    <mergeCell ref="B9:G9"/>
    <mergeCell ref="B10:G10"/>
    <mergeCell ref="B26:G26"/>
    <mergeCell ref="B31:G31"/>
    <mergeCell ref="B32:G32"/>
    <mergeCell ref="B33:G33"/>
    <mergeCell ref="B34:G34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</mergeCells>
  <pageMargins left="1.1811023622047245" right="0.59055118110236227" top="0.78740157480314965" bottom="0.78740157480314965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2026-04-22T05:27:16Z</cp:lastPrinted>
  <dcterms:created xsi:type="dcterms:W3CDTF">2024-09-05T03:13:39Z</dcterms:created>
  <dcterms:modified xsi:type="dcterms:W3CDTF">2026-04-22T05:27:20Z</dcterms:modified>
</cp:coreProperties>
</file>